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" windowWidth="11295" windowHeight="9045"/>
  </bookViews>
  <sheets>
    <sheet name="напряжения" sheetId="4" r:id="rId1"/>
    <sheet name="ввода ПС" sheetId="2" r:id="rId2"/>
    <sheet name="ВЛ-110 кВ" sheetId="6" r:id="rId3"/>
    <sheet name="ВЛ-35 кВ" sheetId="7" r:id="rId4"/>
    <sheet name="ВЛ-10 кВ" sheetId="5" r:id="rId5"/>
  </sheets>
  <definedNames>
    <definedName name="_xlnm.Print_Titles" localSheetId="4">'ВЛ-10 кВ'!$A:$A</definedName>
    <definedName name="_xlnm.Print_Area" localSheetId="1">'ввода ПС'!$A$1:$AN$37</definedName>
  </definedNames>
  <calcPr calcId="145621"/>
</workbook>
</file>

<file path=xl/calcChain.xml><?xml version="1.0" encoding="utf-8"?>
<calcChain xmlns="http://schemas.openxmlformats.org/spreadsheetml/2006/main">
  <c r="AT31" i="5" l="1"/>
  <c r="AR31" i="5"/>
  <c r="AT30" i="5"/>
  <c r="AR30" i="5"/>
  <c r="AT29" i="5"/>
  <c r="AR29" i="5"/>
  <c r="AT28" i="5"/>
  <c r="AR28" i="5"/>
  <c r="AT27" i="5"/>
  <c r="AR27" i="5"/>
  <c r="AT26" i="5"/>
  <c r="AR26" i="5"/>
  <c r="AT25" i="5"/>
  <c r="AR25" i="5"/>
  <c r="AT24" i="5"/>
  <c r="AR24" i="5"/>
  <c r="AT23" i="5"/>
  <c r="AR23" i="5"/>
  <c r="AT22" i="5"/>
  <c r="AR22" i="5"/>
  <c r="AT21" i="5"/>
  <c r="AR21" i="5"/>
  <c r="AT20" i="5"/>
  <c r="AR20" i="5"/>
  <c r="AT19" i="5"/>
  <c r="AR19" i="5"/>
  <c r="AT18" i="5"/>
  <c r="AR18" i="5"/>
  <c r="AT17" i="5"/>
  <c r="AR17" i="5"/>
  <c r="AT16" i="5"/>
  <c r="AR16" i="5"/>
  <c r="AT15" i="5"/>
  <c r="AR15" i="5"/>
  <c r="AT14" i="5"/>
  <c r="AR14" i="5"/>
  <c r="AT13" i="5"/>
  <c r="AR13" i="5"/>
  <c r="AT12" i="5"/>
  <c r="AR12" i="5"/>
  <c r="AT11" i="5"/>
  <c r="AR11" i="5"/>
  <c r="AT10" i="5"/>
  <c r="AR10" i="5"/>
  <c r="AT9" i="5"/>
  <c r="AR9" i="5"/>
  <c r="AT8" i="5"/>
  <c r="AT32" i="5"/>
  <c r="AR8" i="5"/>
  <c r="AR32" i="5"/>
  <c r="AH10" i="5"/>
  <c r="AE8" i="5"/>
  <c r="AE32" i="5" s="1"/>
  <c r="U16" i="5"/>
  <c r="K9" i="5"/>
  <c r="K32" i="5" s="1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8" i="5"/>
  <c r="I9" i="5"/>
  <c r="I10" i="5"/>
  <c r="I11" i="5"/>
  <c r="I12" i="5"/>
  <c r="I13" i="5"/>
  <c r="I14" i="5"/>
  <c r="I15" i="5"/>
  <c r="I16" i="5"/>
  <c r="I17" i="5"/>
  <c r="I18" i="5"/>
  <c r="I19" i="5"/>
  <c r="I20" i="5"/>
  <c r="I21" i="5"/>
  <c r="I22" i="5"/>
  <c r="I23" i="5"/>
  <c r="I24" i="5"/>
  <c r="I25" i="5"/>
  <c r="I26" i="5"/>
  <c r="I27" i="5"/>
  <c r="I28" i="5"/>
  <c r="I29" i="5"/>
  <c r="I30" i="5"/>
  <c r="I31" i="5"/>
  <c r="I8" i="5"/>
  <c r="K32" i="7"/>
  <c r="I32" i="7"/>
  <c r="F32" i="7"/>
  <c r="D32" i="7"/>
  <c r="K31" i="7"/>
  <c r="I31" i="7"/>
  <c r="F31" i="7"/>
  <c r="D31" i="7"/>
  <c r="K30" i="7"/>
  <c r="I30" i="7"/>
  <c r="F30" i="7"/>
  <c r="D30" i="7"/>
  <c r="K29" i="7"/>
  <c r="I29" i="7"/>
  <c r="F29" i="7"/>
  <c r="D29" i="7"/>
  <c r="K28" i="7"/>
  <c r="I28" i="7"/>
  <c r="F28" i="7"/>
  <c r="D28" i="7"/>
  <c r="K27" i="7"/>
  <c r="I27" i="7"/>
  <c r="F27" i="7"/>
  <c r="D27" i="7"/>
  <c r="K26" i="7"/>
  <c r="I26" i="7"/>
  <c r="F26" i="7"/>
  <c r="D26" i="7"/>
  <c r="K25" i="7"/>
  <c r="I25" i="7"/>
  <c r="F25" i="7"/>
  <c r="D25" i="7"/>
  <c r="K24" i="7"/>
  <c r="I24" i="7"/>
  <c r="F24" i="7"/>
  <c r="D24" i="7"/>
  <c r="K23" i="7"/>
  <c r="I23" i="7"/>
  <c r="F23" i="7"/>
  <c r="D23" i="7"/>
  <c r="K22" i="7"/>
  <c r="I22" i="7"/>
  <c r="F22" i="7"/>
  <c r="D22" i="7"/>
  <c r="K21" i="7"/>
  <c r="I21" i="7"/>
  <c r="F21" i="7"/>
  <c r="D21" i="7"/>
  <c r="K20" i="7"/>
  <c r="I20" i="7"/>
  <c r="F20" i="7"/>
  <c r="D20" i="7"/>
  <c r="K19" i="7"/>
  <c r="I19" i="7"/>
  <c r="F19" i="7"/>
  <c r="D19" i="7"/>
  <c r="K18" i="7"/>
  <c r="I18" i="7"/>
  <c r="F18" i="7"/>
  <c r="D18" i="7"/>
  <c r="K17" i="7"/>
  <c r="I17" i="7"/>
  <c r="F17" i="7"/>
  <c r="D17" i="7"/>
  <c r="K16" i="7"/>
  <c r="I16" i="7"/>
  <c r="F16" i="7"/>
  <c r="D16" i="7"/>
  <c r="K15" i="7"/>
  <c r="I15" i="7"/>
  <c r="F15" i="7"/>
  <c r="D15" i="7"/>
  <c r="K14" i="7"/>
  <c r="I14" i="7"/>
  <c r="F14" i="7"/>
  <c r="D14" i="7"/>
  <c r="K13" i="7"/>
  <c r="I13" i="7"/>
  <c r="F13" i="7"/>
  <c r="D13" i="7"/>
  <c r="K12" i="7"/>
  <c r="I12" i="7"/>
  <c r="F12" i="7"/>
  <c r="D12" i="7"/>
  <c r="K11" i="7"/>
  <c r="I11" i="7"/>
  <c r="F11" i="7"/>
  <c r="D11" i="7"/>
  <c r="K10" i="7"/>
  <c r="I10" i="7"/>
  <c r="F10" i="7"/>
  <c r="D10" i="7"/>
  <c r="K9" i="7"/>
  <c r="K33" i="7" s="1"/>
  <c r="I9" i="7"/>
  <c r="I33" i="7" s="1"/>
  <c r="F9" i="7"/>
  <c r="F33" i="7" s="1"/>
  <c r="D9" i="7"/>
  <c r="D33" i="7" s="1"/>
  <c r="D29" i="2"/>
  <c r="D32" i="2" s="1"/>
  <c r="AD31" i="2"/>
  <c r="AB31" i="2"/>
  <c r="AD30" i="2"/>
  <c r="AB30" i="2"/>
  <c r="AD29" i="2"/>
  <c r="AB29" i="2"/>
  <c r="AD28" i="2"/>
  <c r="AB28" i="2"/>
  <c r="AD27" i="2"/>
  <c r="AB27" i="2"/>
  <c r="AD26" i="2"/>
  <c r="AB26" i="2"/>
  <c r="AD25" i="2"/>
  <c r="AB25" i="2"/>
  <c r="AD24" i="2"/>
  <c r="AB24" i="2"/>
  <c r="AD23" i="2"/>
  <c r="AB23" i="2"/>
  <c r="AD22" i="2"/>
  <c r="AB22" i="2"/>
  <c r="AD21" i="2"/>
  <c r="AB21" i="2"/>
  <c r="AD20" i="2"/>
  <c r="AB20" i="2"/>
  <c r="AD19" i="2"/>
  <c r="AB19" i="2"/>
  <c r="AD18" i="2"/>
  <c r="AB18" i="2"/>
  <c r="AD17" i="2"/>
  <c r="AB17" i="2"/>
  <c r="AD16" i="2"/>
  <c r="AB16" i="2"/>
  <c r="AD15" i="2"/>
  <c r="AB15" i="2"/>
  <c r="AD14" i="2"/>
  <c r="AB14" i="2"/>
  <c r="AD13" i="2"/>
  <c r="AB13" i="2"/>
  <c r="AD12" i="2"/>
  <c r="AB12" i="2"/>
  <c r="AD11" i="2"/>
  <c r="AB11" i="2"/>
  <c r="AD10" i="2"/>
  <c r="AB10" i="2"/>
  <c r="AD9" i="2"/>
  <c r="AB9" i="2"/>
  <c r="AD8" i="2"/>
  <c r="AB8" i="2"/>
  <c r="AB32" i="2" s="1"/>
  <c r="Y31" i="2"/>
  <c r="W31" i="2"/>
  <c r="Y30" i="2"/>
  <c r="W30" i="2"/>
  <c r="Y29" i="2"/>
  <c r="W29" i="2"/>
  <c r="Y28" i="2"/>
  <c r="W28" i="2"/>
  <c r="Y27" i="2"/>
  <c r="W27" i="2"/>
  <c r="Y26" i="2"/>
  <c r="W26" i="2"/>
  <c r="Y25" i="2"/>
  <c r="W25" i="2"/>
  <c r="Y24" i="2"/>
  <c r="W24" i="2"/>
  <c r="Y23" i="2"/>
  <c r="W23" i="2"/>
  <c r="Y22" i="2"/>
  <c r="W22" i="2"/>
  <c r="Y21" i="2"/>
  <c r="W21" i="2"/>
  <c r="Y20" i="2"/>
  <c r="W20" i="2"/>
  <c r="Y19" i="2"/>
  <c r="W19" i="2"/>
  <c r="Y18" i="2"/>
  <c r="W18" i="2"/>
  <c r="Y17" i="2"/>
  <c r="W17" i="2"/>
  <c r="Y16" i="2"/>
  <c r="W16" i="2"/>
  <c r="Y15" i="2"/>
  <c r="W15" i="2"/>
  <c r="Y14" i="2"/>
  <c r="W14" i="2"/>
  <c r="Y13" i="2"/>
  <c r="W13" i="2"/>
  <c r="Y12" i="2"/>
  <c r="W12" i="2"/>
  <c r="Y11" i="2"/>
  <c r="W11" i="2"/>
  <c r="Y10" i="2"/>
  <c r="W10" i="2"/>
  <c r="Y9" i="2"/>
  <c r="W9" i="2"/>
  <c r="Y8" i="2"/>
  <c r="W8" i="2"/>
  <c r="W32" i="2" s="1"/>
  <c r="AG8" i="2"/>
  <c r="AG9" i="2"/>
  <c r="AG10" i="2"/>
  <c r="AG11" i="2"/>
  <c r="AG12" i="2"/>
  <c r="AG13" i="2"/>
  <c r="AG14" i="2"/>
  <c r="AG15" i="2"/>
  <c r="AG16" i="2"/>
  <c r="AG17" i="2"/>
  <c r="AG18" i="2"/>
  <c r="AG19" i="2"/>
  <c r="AG20" i="2"/>
  <c r="AG21" i="2"/>
  <c r="AG22" i="2"/>
  <c r="AG23" i="2"/>
  <c r="AG24" i="2"/>
  <c r="AG25" i="2"/>
  <c r="AG26" i="2"/>
  <c r="AG27" i="2"/>
  <c r="AG28" i="2"/>
  <c r="AG29" i="2"/>
  <c r="AG30" i="2"/>
  <c r="AG31" i="2"/>
  <c r="K31" i="2"/>
  <c r="I31" i="2"/>
  <c r="K30" i="2"/>
  <c r="I30" i="2"/>
  <c r="K29" i="2"/>
  <c r="I29" i="2"/>
  <c r="K28" i="2"/>
  <c r="I28" i="2"/>
  <c r="K27" i="2"/>
  <c r="I27" i="2"/>
  <c r="K26" i="2"/>
  <c r="I26" i="2"/>
  <c r="K25" i="2"/>
  <c r="I25" i="2"/>
  <c r="K24" i="2"/>
  <c r="I24" i="2"/>
  <c r="K23" i="2"/>
  <c r="I23" i="2"/>
  <c r="K22" i="2"/>
  <c r="I22" i="2"/>
  <c r="K21" i="2"/>
  <c r="I21" i="2"/>
  <c r="K20" i="2"/>
  <c r="I20" i="2"/>
  <c r="K19" i="2"/>
  <c r="I19" i="2"/>
  <c r="K18" i="2"/>
  <c r="I18" i="2"/>
  <c r="K17" i="2"/>
  <c r="I17" i="2"/>
  <c r="K16" i="2"/>
  <c r="I16" i="2"/>
  <c r="K15" i="2"/>
  <c r="I15" i="2"/>
  <c r="K14" i="2"/>
  <c r="I14" i="2"/>
  <c r="K13" i="2"/>
  <c r="I13" i="2"/>
  <c r="K12" i="2"/>
  <c r="I12" i="2"/>
  <c r="K11" i="2"/>
  <c r="I11" i="2"/>
  <c r="K10" i="2"/>
  <c r="I10" i="2"/>
  <c r="K9" i="2"/>
  <c r="I9" i="2"/>
  <c r="K8" i="2"/>
  <c r="I8" i="2"/>
  <c r="I32" i="2" s="1"/>
  <c r="F31" i="2"/>
  <c r="D31" i="2"/>
  <c r="F30" i="2"/>
  <c r="D30" i="2"/>
  <c r="F29" i="2"/>
  <c r="F28" i="2"/>
  <c r="D28" i="2"/>
  <c r="F27" i="2"/>
  <c r="D27" i="2"/>
  <c r="F26" i="2"/>
  <c r="D26" i="2"/>
  <c r="F25" i="2"/>
  <c r="D25" i="2"/>
  <c r="F24" i="2"/>
  <c r="D24" i="2"/>
  <c r="F23" i="2"/>
  <c r="D23" i="2"/>
  <c r="F22" i="2"/>
  <c r="D22" i="2"/>
  <c r="F21" i="2"/>
  <c r="D21" i="2"/>
  <c r="F20" i="2"/>
  <c r="D20" i="2"/>
  <c r="F19" i="2"/>
  <c r="D19" i="2"/>
  <c r="F18" i="2"/>
  <c r="D18" i="2"/>
  <c r="F17" i="2"/>
  <c r="D17" i="2"/>
  <c r="F16" i="2"/>
  <c r="D16" i="2"/>
  <c r="F15" i="2"/>
  <c r="D15" i="2"/>
  <c r="F14" i="2"/>
  <c r="D14" i="2"/>
  <c r="F13" i="2"/>
  <c r="D13" i="2"/>
  <c r="F12" i="2"/>
  <c r="D12" i="2"/>
  <c r="F11" i="2"/>
  <c r="D11" i="2"/>
  <c r="F10" i="2"/>
  <c r="D10" i="2"/>
  <c r="F9" i="2"/>
  <c r="D9" i="2"/>
  <c r="F8" i="2"/>
  <c r="D8" i="2"/>
  <c r="AO31" i="5"/>
  <c r="AM31" i="5"/>
  <c r="AO30" i="5"/>
  <c r="AM30" i="5"/>
  <c r="AO29" i="5"/>
  <c r="AM29" i="5"/>
  <c r="AO28" i="5"/>
  <c r="AM28" i="5"/>
  <c r="AO27" i="5"/>
  <c r="AM27" i="5"/>
  <c r="AO26" i="5"/>
  <c r="AM26" i="5"/>
  <c r="AO25" i="5"/>
  <c r="AM25" i="5"/>
  <c r="AO24" i="5"/>
  <c r="AM24" i="5"/>
  <c r="AO23" i="5"/>
  <c r="AM23" i="5"/>
  <c r="AO22" i="5"/>
  <c r="AM22" i="5"/>
  <c r="AO21" i="5"/>
  <c r="AM21" i="5"/>
  <c r="AO20" i="5"/>
  <c r="AM20" i="5"/>
  <c r="AO19" i="5"/>
  <c r="AM19" i="5"/>
  <c r="AO18" i="5"/>
  <c r="AM18" i="5"/>
  <c r="AO17" i="5"/>
  <c r="AM17" i="5"/>
  <c r="AO16" i="5"/>
  <c r="AM16" i="5"/>
  <c r="AO15" i="5"/>
  <c r="AM15" i="5"/>
  <c r="AO14" i="5"/>
  <c r="AM14" i="5"/>
  <c r="AO13" i="5"/>
  <c r="AM13" i="5"/>
  <c r="AO12" i="5"/>
  <c r="AM12" i="5"/>
  <c r="AO11" i="5"/>
  <c r="AM11" i="5"/>
  <c r="AO10" i="5"/>
  <c r="AM10" i="5"/>
  <c r="AO9" i="5"/>
  <c r="AM9" i="5"/>
  <c r="AO8" i="5"/>
  <c r="AO32" i="5" s="1"/>
  <c r="AM8" i="5"/>
  <c r="AK31" i="2"/>
  <c r="AK30" i="2"/>
  <c r="AK29" i="2"/>
  <c r="AK28" i="2"/>
  <c r="AK27" i="2"/>
  <c r="AK26" i="2"/>
  <c r="AK25" i="2"/>
  <c r="AK24" i="2"/>
  <c r="AK23" i="2"/>
  <c r="AK22" i="2"/>
  <c r="AK21" i="2"/>
  <c r="AK20" i="2"/>
  <c r="AK19" i="2"/>
  <c r="AK18" i="2"/>
  <c r="AK17" i="2"/>
  <c r="AK16" i="2"/>
  <c r="AK15" i="2"/>
  <c r="AK14" i="2"/>
  <c r="AK13" i="2"/>
  <c r="AK12" i="2"/>
  <c r="AK11" i="2"/>
  <c r="AK10" i="2"/>
  <c r="AK9" i="2"/>
  <c r="AK32" i="2" s="1"/>
  <c r="AK8" i="2"/>
  <c r="R31" i="2"/>
  <c r="R30" i="2"/>
  <c r="R29" i="2"/>
  <c r="R28" i="2"/>
  <c r="R27" i="2"/>
  <c r="R26" i="2"/>
  <c r="R25" i="2"/>
  <c r="R24" i="2"/>
  <c r="R23" i="2"/>
  <c r="R22" i="2"/>
  <c r="R21" i="2"/>
  <c r="R20" i="2"/>
  <c r="R19" i="2"/>
  <c r="R18" i="2"/>
  <c r="R17" i="2"/>
  <c r="R16" i="2"/>
  <c r="R15" i="2"/>
  <c r="R14" i="2"/>
  <c r="R13" i="2"/>
  <c r="R12" i="2"/>
  <c r="R11" i="2"/>
  <c r="R10" i="2"/>
  <c r="R9" i="2"/>
  <c r="R8" i="2"/>
  <c r="AH15" i="5"/>
  <c r="X29" i="5"/>
  <c r="X30" i="5"/>
  <c r="S11" i="5"/>
  <c r="U21" i="5"/>
  <c r="U22" i="5"/>
  <c r="U23" i="5"/>
  <c r="U24" i="5"/>
  <c r="AY9" i="5"/>
  <c r="AY10" i="5"/>
  <c r="AY11" i="5"/>
  <c r="AY12" i="5"/>
  <c r="AY13" i="5"/>
  <c r="AY14" i="5"/>
  <c r="AY15" i="5"/>
  <c r="AY16" i="5"/>
  <c r="AY17" i="5"/>
  <c r="AY18" i="5"/>
  <c r="AY19" i="5"/>
  <c r="AY20" i="5"/>
  <c r="AY21" i="5"/>
  <c r="AY22" i="5"/>
  <c r="AY23" i="5"/>
  <c r="AY24" i="5"/>
  <c r="AY25" i="5"/>
  <c r="AY26" i="5"/>
  <c r="AY27" i="5"/>
  <c r="AY28" i="5"/>
  <c r="AY29" i="5"/>
  <c r="AY30" i="5"/>
  <c r="AY31" i="5"/>
  <c r="AY8" i="5"/>
  <c r="AW9" i="5"/>
  <c r="AW32" i="5" s="1"/>
  <c r="AW10" i="5"/>
  <c r="AW11" i="5"/>
  <c r="AW12" i="5"/>
  <c r="AW13" i="5"/>
  <c r="AW14" i="5"/>
  <c r="AW15" i="5"/>
  <c r="AW16" i="5"/>
  <c r="AW17" i="5"/>
  <c r="AW18" i="5"/>
  <c r="AW19" i="5"/>
  <c r="AW20" i="5"/>
  <c r="AW21" i="5"/>
  <c r="AW22" i="5"/>
  <c r="AW23" i="5"/>
  <c r="AW24" i="5"/>
  <c r="AW25" i="5"/>
  <c r="AW26" i="5"/>
  <c r="AW27" i="5"/>
  <c r="AW28" i="5"/>
  <c r="AW29" i="5"/>
  <c r="AW30" i="5"/>
  <c r="AW31" i="5"/>
  <c r="AW8" i="5"/>
  <c r="AJ9" i="5"/>
  <c r="AJ10" i="5"/>
  <c r="AJ11" i="5"/>
  <c r="AJ12" i="5"/>
  <c r="AJ13" i="5"/>
  <c r="AJ14" i="5"/>
  <c r="AJ15" i="5"/>
  <c r="AJ16" i="5"/>
  <c r="AJ17" i="5"/>
  <c r="AJ18" i="5"/>
  <c r="AJ19" i="5"/>
  <c r="AJ20" i="5"/>
  <c r="AJ21" i="5"/>
  <c r="AJ22" i="5"/>
  <c r="AJ23" i="5"/>
  <c r="AJ24" i="5"/>
  <c r="AJ25" i="5"/>
  <c r="AJ26" i="5"/>
  <c r="AJ27" i="5"/>
  <c r="AJ28" i="5"/>
  <c r="AJ29" i="5"/>
  <c r="AJ30" i="5"/>
  <c r="AJ31" i="5"/>
  <c r="AJ8" i="5"/>
  <c r="AH9" i="5"/>
  <c r="AH32" i="5" s="1"/>
  <c r="AH11" i="5"/>
  <c r="AH12" i="5"/>
  <c r="AH13" i="5"/>
  <c r="AH14" i="5"/>
  <c r="AH16" i="5"/>
  <c r="AH17" i="5"/>
  <c r="AH18" i="5"/>
  <c r="AH19" i="5"/>
  <c r="AH20" i="5"/>
  <c r="AH21" i="5"/>
  <c r="AH22" i="5"/>
  <c r="AH23" i="5"/>
  <c r="AH24" i="5"/>
  <c r="AH25" i="5"/>
  <c r="AH26" i="5"/>
  <c r="AH27" i="5"/>
  <c r="AH28" i="5"/>
  <c r="AH29" i="5"/>
  <c r="AH30" i="5"/>
  <c r="AH31" i="5"/>
  <c r="AH8" i="5"/>
  <c r="H30" i="6"/>
  <c r="S27" i="5"/>
  <c r="S28" i="5"/>
  <c r="S29" i="5"/>
  <c r="S30" i="5"/>
  <c r="S31" i="5"/>
  <c r="L30" i="6"/>
  <c r="AI29" i="2"/>
  <c r="T20" i="2"/>
  <c r="T21" i="2"/>
  <c r="P21" i="5"/>
  <c r="W27" i="6"/>
  <c r="W28" i="6"/>
  <c r="W29" i="6"/>
  <c r="W30" i="6"/>
  <c r="W31" i="6"/>
  <c r="W32" i="6"/>
  <c r="W33" i="6"/>
  <c r="L33" i="6"/>
  <c r="L17" i="6"/>
  <c r="L15" i="6"/>
  <c r="L16" i="6"/>
  <c r="J23" i="6"/>
  <c r="L18" i="6"/>
  <c r="L19" i="6"/>
  <c r="L20" i="6"/>
  <c r="L21" i="6"/>
  <c r="L22" i="6"/>
  <c r="L23" i="6"/>
  <c r="L24" i="6"/>
  <c r="L25" i="6"/>
  <c r="L26" i="6"/>
  <c r="L27" i="6"/>
  <c r="L28" i="6"/>
  <c r="L29" i="6"/>
  <c r="L31" i="6"/>
  <c r="AM11" i="2"/>
  <c r="AM12" i="2"/>
  <c r="AM13" i="2"/>
  <c r="AM14" i="2"/>
  <c r="N8" i="5"/>
  <c r="N32" i="5" s="1"/>
  <c r="N9" i="5"/>
  <c r="N10" i="5"/>
  <c r="N11" i="5"/>
  <c r="N12" i="5"/>
  <c r="N13" i="5"/>
  <c r="U32" i="6"/>
  <c r="Q18" i="6"/>
  <c r="AI16" i="2"/>
  <c r="AI11" i="2"/>
  <c r="AM8" i="2"/>
  <c r="AM9" i="2"/>
  <c r="AM10" i="2"/>
  <c r="AM15" i="2"/>
  <c r="AM16" i="2"/>
  <c r="AM17" i="2"/>
  <c r="AM18" i="2"/>
  <c r="AM19" i="2"/>
  <c r="AM20" i="2"/>
  <c r="AM21" i="2"/>
  <c r="AM22" i="2"/>
  <c r="AM23" i="2"/>
  <c r="AM24" i="2"/>
  <c r="AM25" i="2"/>
  <c r="AM26" i="2"/>
  <c r="AM27" i="2"/>
  <c r="AM28" i="2"/>
  <c r="AM29" i="2"/>
  <c r="AM30" i="2"/>
  <c r="AM31" i="2"/>
  <c r="AI8" i="2"/>
  <c r="AI32" i="2" s="1"/>
  <c r="AI9" i="2"/>
  <c r="AI10" i="2"/>
  <c r="AI12" i="2"/>
  <c r="AI13" i="2"/>
  <c r="AI14" i="2"/>
  <c r="AI15" i="2"/>
  <c r="AI17" i="2"/>
  <c r="AI18" i="2"/>
  <c r="AI19" i="2"/>
  <c r="AI20" i="2"/>
  <c r="AI21" i="2"/>
  <c r="AI22" i="2"/>
  <c r="AI23" i="2"/>
  <c r="AI24" i="2"/>
  <c r="AI25" i="2"/>
  <c r="AI26" i="2"/>
  <c r="AI27" i="2"/>
  <c r="AI28" i="2"/>
  <c r="AI30" i="2"/>
  <c r="AI31" i="2"/>
  <c r="T31" i="2"/>
  <c r="T30" i="2"/>
  <c r="T29" i="2"/>
  <c r="T28" i="2"/>
  <c r="T27" i="2"/>
  <c r="T26" i="2"/>
  <c r="T25" i="2"/>
  <c r="T24" i="2"/>
  <c r="T23" i="2"/>
  <c r="T22" i="2"/>
  <c r="T19" i="2"/>
  <c r="T18" i="2"/>
  <c r="T17" i="2"/>
  <c r="T16" i="2"/>
  <c r="T15" i="2"/>
  <c r="T14" i="2"/>
  <c r="T13" i="2"/>
  <c r="T12" i="2"/>
  <c r="T11" i="2"/>
  <c r="T10" i="2"/>
  <c r="T9" i="2"/>
  <c r="T8" i="2"/>
  <c r="T32" i="2" s="1"/>
  <c r="P31" i="2"/>
  <c r="P30" i="2"/>
  <c r="P29" i="2"/>
  <c r="P28" i="2"/>
  <c r="P27" i="2"/>
  <c r="P26" i="2"/>
  <c r="P25" i="2"/>
  <c r="P24" i="2"/>
  <c r="P23" i="2"/>
  <c r="P22" i="2"/>
  <c r="P21" i="2"/>
  <c r="P20" i="2"/>
  <c r="P19" i="2"/>
  <c r="P18" i="2"/>
  <c r="P17" i="2"/>
  <c r="P16" i="2"/>
  <c r="P15" i="2"/>
  <c r="P14" i="2"/>
  <c r="P13" i="2"/>
  <c r="P12" i="2"/>
  <c r="P11" i="2"/>
  <c r="P10" i="2"/>
  <c r="P9" i="2"/>
  <c r="P8" i="2"/>
  <c r="P32" i="2" s="1"/>
  <c r="N31" i="2"/>
  <c r="N30" i="2"/>
  <c r="N29" i="2"/>
  <c r="N28" i="2"/>
  <c r="N27" i="2"/>
  <c r="N26" i="2"/>
  <c r="N25" i="2"/>
  <c r="N24" i="2"/>
  <c r="N23" i="2"/>
  <c r="N22" i="2"/>
  <c r="N21" i="2"/>
  <c r="N20" i="2"/>
  <c r="N19" i="2"/>
  <c r="N18" i="2"/>
  <c r="N17" i="2"/>
  <c r="N16" i="2"/>
  <c r="N15" i="2"/>
  <c r="N14" i="2"/>
  <c r="N13" i="2"/>
  <c r="N12" i="2"/>
  <c r="N11" i="2"/>
  <c r="N10" i="2"/>
  <c r="N9" i="2"/>
  <c r="N32" i="2" s="1"/>
  <c r="N8" i="2"/>
  <c r="AC13" i="5"/>
  <c r="N14" i="5"/>
  <c r="N15" i="5"/>
  <c r="N16" i="5"/>
  <c r="P22" i="5"/>
  <c r="P23" i="5"/>
  <c r="F8" i="5"/>
  <c r="F32" i="5" s="1"/>
  <c r="F9" i="5"/>
  <c r="F10" i="5"/>
  <c r="S24" i="5"/>
  <c r="S25" i="5"/>
  <c r="S26" i="5"/>
  <c r="AE9" i="5"/>
  <c r="AE10" i="5"/>
  <c r="AE11" i="5"/>
  <c r="AE12" i="5"/>
  <c r="AE13" i="5"/>
  <c r="AE14" i="5"/>
  <c r="AE15" i="5"/>
  <c r="AE16" i="5"/>
  <c r="AE17" i="5"/>
  <c r="AE18" i="5"/>
  <c r="AE19" i="5"/>
  <c r="AE20" i="5"/>
  <c r="AE21" i="5"/>
  <c r="AE22" i="5"/>
  <c r="AE23" i="5"/>
  <c r="AE24" i="5"/>
  <c r="AE25" i="5"/>
  <c r="AE26" i="5"/>
  <c r="AE27" i="5"/>
  <c r="AE28" i="5"/>
  <c r="AE29" i="5"/>
  <c r="AE30" i="5"/>
  <c r="AE31" i="5"/>
  <c r="AC9" i="5"/>
  <c r="AC10" i="5"/>
  <c r="AC11" i="5"/>
  <c r="AC12" i="5"/>
  <c r="AC14" i="5"/>
  <c r="AC15" i="5"/>
  <c r="AC16" i="5"/>
  <c r="AC17" i="5"/>
  <c r="AC18" i="5"/>
  <c r="AC19" i="5"/>
  <c r="AC20" i="5"/>
  <c r="AC21" i="5"/>
  <c r="AC22" i="5"/>
  <c r="AC23" i="5"/>
  <c r="AC24" i="5"/>
  <c r="AC25" i="5"/>
  <c r="AC26" i="5"/>
  <c r="AC27" i="5"/>
  <c r="AC28" i="5"/>
  <c r="AC29" i="5"/>
  <c r="AC30" i="5"/>
  <c r="AC31" i="5"/>
  <c r="AC8" i="5"/>
  <c r="Z9" i="5"/>
  <c r="Z32" i="5" s="1"/>
  <c r="Z10" i="5"/>
  <c r="Z11" i="5"/>
  <c r="Z12" i="5"/>
  <c r="Z13" i="5"/>
  <c r="Z14" i="5"/>
  <c r="Z15" i="5"/>
  <c r="Z16" i="5"/>
  <c r="Z17" i="5"/>
  <c r="Z18" i="5"/>
  <c r="Z19" i="5"/>
  <c r="Z20" i="5"/>
  <c r="Z21" i="5"/>
  <c r="Z22" i="5"/>
  <c r="Z23" i="5"/>
  <c r="Z24" i="5"/>
  <c r="Z25" i="5"/>
  <c r="Z26" i="5"/>
  <c r="Z27" i="5"/>
  <c r="Z28" i="5"/>
  <c r="Z29" i="5"/>
  <c r="Z30" i="5"/>
  <c r="Z31" i="5"/>
  <c r="Z8" i="5"/>
  <c r="X9" i="5"/>
  <c r="X32" i="5" s="1"/>
  <c r="X10" i="5"/>
  <c r="X11" i="5"/>
  <c r="X12" i="5"/>
  <c r="X13" i="5"/>
  <c r="X14" i="5"/>
  <c r="X15" i="5"/>
  <c r="X16" i="5"/>
  <c r="X17" i="5"/>
  <c r="X18" i="5"/>
  <c r="X19" i="5"/>
  <c r="X20" i="5"/>
  <c r="X21" i="5"/>
  <c r="X22" i="5"/>
  <c r="X23" i="5"/>
  <c r="X24" i="5"/>
  <c r="X25" i="5"/>
  <c r="X26" i="5"/>
  <c r="X27" i="5"/>
  <c r="X28" i="5"/>
  <c r="X31" i="5"/>
  <c r="X8" i="5"/>
  <c r="U9" i="5"/>
  <c r="U10" i="5"/>
  <c r="U11" i="5"/>
  <c r="U12" i="5"/>
  <c r="U13" i="5"/>
  <c r="U14" i="5"/>
  <c r="U15" i="5"/>
  <c r="U17" i="5"/>
  <c r="U18" i="5"/>
  <c r="U19" i="5"/>
  <c r="U20" i="5"/>
  <c r="U25" i="5"/>
  <c r="U26" i="5"/>
  <c r="U27" i="5"/>
  <c r="U28" i="5"/>
  <c r="U29" i="5"/>
  <c r="U30" i="5"/>
  <c r="U31" i="5"/>
  <c r="U8" i="5"/>
  <c r="S9" i="5"/>
  <c r="S10" i="5"/>
  <c r="S12" i="5"/>
  <c r="S13" i="5"/>
  <c r="S14" i="5"/>
  <c r="S15" i="5"/>
  <c r="S16" i="5"/>
  <c r="S17" i="5"/>
  <c r="S18" i="5"/>
  <c r="S19" i="5"/>
  <c r="S20" i="5"/>
  <c r="S21" i="5"/>
  <c r="S22" i="5"/>
  <c r="S23" i="5"/>
  <c r="S8" i="5"/>
  <c r="P9" i="5"/>
  <c r="P10" i="5"/>
  <c r="P11" i="5"/>
  <c r="P12" i="5"/>
  <c r="P13" i="5"/>
  <c r="P14" i="5"/>
  <c r="P15" i="5"/>
  <c r="P16" i="5"/>
  <c r="P17" i="5"/>
  <c r="P18" i="5"/>
  <c r="P19" i="5"/>
  <c r="P20" i="5"/>
  <c r="P24" i="5"/>
  <c r="P25" i="5"/>
  <c r="P26" i="5"/>
  <c r="P27" i="5"/>
  <c r="P28" i="5"/>
  <c r="P29" i="5"/>
  <c r="P30" i="5"/>
  <c r="P31" i="5"/>
  <c r="P8" i="5"/>
  <c r="N17" i="5"/>
  <c r="N18" i="5"/>
  <c r="N19" i="5"/>
  <c r="N20" i="5"/>
  <c r="N21" i="5"/>
  <c r="N22" i="5"/>
  <c r="N23" i="5"/>
  <c r="N24" i="5"/>
  <c r="N25" i="5"/>
  <c r="N26" i="5"/>
  <c r="N27" i="5"/>
  <c r="N28" i="5"/>
  <c r="N29" i="5"/>
  <c r="N30" i="5"/>
  <c r="N31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D9" i="5"/>
  <c r="D8" i="5"/>
  <c r="D10" i="5"/>
  <c r="D11" i="5"/>
  <c r="D12" i="5"/>
  <c r="D13" i="5"/>
  <c r="D14" i="5"/>
  <c r="D15" i="5"/>
  <c r="D16" i="5"/>
  <c r="D17" i="5"/>
  <c r="D18" i="5"/>
  <c r="D19" i="5"/>
  <c r="D20" i="5"/>
  <c r="D21" i="5"/>
  <c r="D22" i="5"/>
  <c r="D23" i="5"/>
  <c r="D24" i="5"/>
  <c r="D25" i="5"/>
  <c r="D26" i="5"/>
  <c r="D27" i="5"/>
  <c r="D28" i="5"/>
  <c r="D29" i="5"/>
  <c r="D30" i="5"/>
  <c r="D31" i="5"/>
  <c r="J33" i="6"/>
  <c r="W11" i="6"/>
  <c r="W12" i="6"/>
  <c r="W34" i="6" s="1"/>
  <c r="W13" i="6"/>
  <c r="W14" i="6"/>
  <c r="W15" i="6"/>
  <c r="W16" i="6"/>
  <c r="W17" i="6"/>
  <c r="W18" i="6"/>
  <c r="W19" i="6"/>
  <c r="W20" i="6"/>
  <c r="W21" i="6"/>
  <c r="W22" i="6"/>
  <c r="W23" i="6"/>
  <c r="W24" i="6"/>
  <c r="W25" i="6"/>
  <c r="W26" i="6"/>
  <c r="U11" i="6"/>
  <c r="U12" i="6"/>
  <c r="U13" i="6"/>
  <c r="U14" i="6"/>
  <c r="U15" i="6"/>
  <c r="U16" i="6"/>
  <c r="U17" i="6"/>
  <c r="U18" i="6"/>
  <c r="U19" i="6"/>
  <c r="U20" i="6"/>
  <c r="U21" i="6"/>
  <c r="U22" i="6"/>
  <c r="U23" i="6"/>
  <c r="U24" i="6"/>
  <c r="U25" i="6"/>
  <c r="U26" i="6"/>
  <c r="U27" i="6"/>
  <c r="U28" i="6"/>
  <c r="U29" i="6"/>
  <c r="U30" i="6"/>
  <c r="U31" i="6"/>
  <c r="U33" i="6"/>
  <c r="W10" i="6"/>
  <c r="U10" i="6"/>
  <c r="U34" i="6" s="1"/>
  <c r="S11" i="6"/>
  <c r="S12" i="6"/>
  <c r="S13" i="6"/>
  <c r="S14" i="6"/>
  <c r="S15" i="6"/>
  <c r="S16" i="6"/>
  <c r="S17" i="6"/>
  <c r="S18" i="6"/>
  <c r="S19" i="6"/>
  <c r="S20" i="6"/>
  <c r="S21" i="6"/>
  <c r="S22" i="6"/>
  <c r="S23" i="6"/>
  <c r="S24" i="6"/>
  <c r="S25" i="6"/>
  <c r="S26" i="6"/>
  <c r="S27" i="6"/>
  <c r="S28" i="6"/>
  <c r="S29" i="6"/>
  <c r="S30" i="6"/>
  <c r="S31" i="6"/>
  <c r="S32" i="6"/>
  <c r="S33" i="6"/>
  <c r="Q11" i="6"/>
  <c r="Q12" i="6"/>
  <c r="Q13" i="6"/>
  <c r="Q14" i="6"/>
  <c r="Q15" i="6"/>
  <c r="Q16" i="6"/>
  <c r="Q17" i="6"/>
  <c r="Q19" i="6"/>
  <c r="Q20" i="6"/>
  <c r="Q21" i="6"/>
  <c r="Q22" i="6"/>
  <c r="Q23" i="6"/>
  <c r="Q24" i="6"/>
  <c r="Q25" i="6"/>
  <c r="Q26" i="6"/>
  <c r="Q27" i="6"/>
  <c r="Q28" i="6"/>
  <c r="Q29" i="6"/>
  <c r="Q30" i="6"/>
  <c r="Q31" i="6"/>
  <c r="Q32" i="6"/>
  <c r="Q33" i="6"/>
  <c r="S10" i="6"/>
  <c r="Q10" i="6"/>
  <c r="L10" i="6"/>
  <c r="L34" i="6" s="1"/>
  <c r="L11" i="6"/>
  <c r="L12" i="6"/>
  <c r="L13" i="6"/>
  <c r="L14" i="6"/>
  <c r="J21" i="6"/>
  <c r="F23" i="6"/>
  <c r="H23" i="6"/>
  <c r="F19" i="6"/>
  <c r="J10" i="6"/>
  <c r="L32" i="6"/>
  <c r="J32" i="6"/>
  <c r="J31" i="6"/>
  <c r="J30" i="6"/>
  <c r="J29" i="6"/>
  <c r="J28" i="6"/>
  <c r="J27" i="6"/>
  <c r="J26" i="6"/>
  <c r="J25" i="6"/>
  <c r="J24" i="6"/>
  <c r="J22" i="6"/>
  <c r="J20" i="6"/>
  <c r="J19" i="6"/>
  <c r="J18" i="6"/>
  <c r="J17" i="6"/>
  <c r="J16" i="6"/>
  <c r="J15" i="6"/>
  <c r="J14" i="6"/>
  <c r="J13" i="6"/>
  <c r="J12" i="6"/>
  <c r="J11" i="6"/>
  <c r="H33" i="6"/>
  <c r="H32" i="6"/>
  <c r="H31" i="6"/>
  <c r="H29" i="6"/>
  <c r="H28" i="6"/>
  <c r="H27" i="6"/>
  <c r="H26" i="6"/>
  <c r="H25" i="6"/>
  <c r="H24" i="6"/>
  <c r="H22" i="6"/>
  <c r="H21" i="6"/>
  <c r="H20" i="6"/>
  <c r="H19" i="6"/>
  <c r="H18" i="6"/>
  <c r="H17" i="6"/>
  <c r="H16" i="6"/>
  <c r="H15" i="6"/>
  <c r="H14" i="6"/>
  <c r="H13" i="6"/>
  <c r="H12" i="6"/>
  <c r="H11" i="6"/>
  <c r="H10" i="6"/>
  <c r="F11" i="6"/>
  <c r="F10" i="6"/>
  <c r="F12" i="6"/>
  <c r="F13" i="6"/>
  <c r="F14" i="6"/>
  <c r="F15" i="6"/>
  <c r="F16" i="6"/>
  <c r="F17" i="6"/>
  <c r="F18" i="6"/>
  <c r="F20" i="6"/>
  <c r="F21" i="6"/>
  <c r="F22" i="6"/>
  <c r="F24" i="6"/>
  <c r="F25" i="6"/>
  <c r="F26" i="6"/>
  <c r="F27" i="6"/>
  <c r="F28" i="6"/>
  <c r="F29" i="6"/>
  <c r="F30" i="6"/>
  <c r="F31" i="6"/>
  <c r="F32" i="6"/>
  <c r="F33" i="6"/>
  <c r="D32" i="5"/>
  <c r="AY32" i="5"/>
  <c r="AC32" i="5"/>
  <c r="AJ32" i="5"/>
  <c r="U32" i="5"/>
  <c r="S34" i="6"/>
  <c r="P32" i="5"/>
  <c r="AM32" i="2"/>
  <c r="R32" i="2"/>
  <c r="AM32" i="5"/>
  <c r="S32" i="5"/>
  <c r="I32" i="5"/>
  <c r="Q34" i="6"/>
  <c r="H34" i="6"/>
  <c r="AD32" i="2"/>
  <c r="Y32" i="2"/>
  <c r="K32" i="2"/>
  <c r="F32" i="2"/>
  <c r="AG32" i="2" l="1"/>
  <c r="F34" i="6"/>
  <c r="J34" i="6"/>
</calcChain>
</file>

<file path=xl/sharedStrings.xml><?xml version="1.0" encoding="utf-8"?>
<sst xmlns="http://schemas.openxmlformats.org/spreadsheetml/2006/main" count="374" uniqueCount="58">
  <si>
    <t>Время</t>
  </si>
  <si>
    <t>А</t>
  </si>
  <si>
    <t>кВ</t>
  </si>
  <si>
    <t>Итого</t>
  </si>
  <si>
    <t>коэфф.=</t>
  </si>
  <si>
    <t>расход в кВтч</t>
  </si>
  <si>
    <t>показания счетчика</t>
  </si>
  <si>
    <t>активный</t>
  </si>
  <si>
    <t>реактивный</t>
  </si>
  <si>
    <t>-</t>
  </si>
  <si>
    <t>часы</t>
  </si>
  <si>
    <t>110 кВ</t>
  </si>
  <si>
    <t>35 кВ</t>
  </si>
  <si>
    <t>10 кВ</t>
  </si>
  <si>
    <t>Исполнитель</t>
  </si>
  <si>
    <t>телефон</t>
  </si>
  <si>
    <t>ТСН-1</t>
  </si>
  <si>
    <t>Ввод Т-1 10 кВ</t>
  </si>
  <si>
    <t>Ввод Т-2 10 кВ</t>
  </si>
  <si>
    <t>ТСН-2</t>
  </si>
  <si>
    <t>I, II сш</t>
  </si>
  <si>
    <t>23-22</t>
  </si>
  <si>
    <t>Ток     Т-1    110 кВ</t>
  </si>
  <si>
    <t>Ток     Т-1    35 кВ</t>
  </si>
  <si>
    <t>Ток     Т-1    10 кВ</t>
  </si>
  <si>
    <t>Ток     Т-2    110 кВ</t>
  </si>
  <si>
    <t>Ток     Т-2    35 кВ</t>
  </si>
  <si>
    <t>Ток     Т-2   10 кВ</t>
  </si>
  <si>
    <t>ВЛ-10кВ Нефть-1</t>
  </si>
  <si>
    <t>ВЛ-10кВ Нефть-2</t>
  </si>
  <si>
    <t>ВЛ-10кВ Катодная</t>
  </si>
  <si>
    <t xml:space="preserve">Ток </t>
  </si>
  <si>
    <t>Показания счетчиков</t>
  </si>
  <si>
    <t>отдача</t>
  </si>
  <si>
    <t>Мощность</t>
  </si>
  <si>
    <t>прием</t>
  </si>
  <si>
    <t>МВт</t>
  </si>
  <si>
    <t>Мвар</t>
  </si>
  <si>
    <t>ВЛ-110 кВ Тарнога-НПС</t>
  </si>
  <si>
    <t>ВЛ-110 кВ Вострое-НПС</t>
  </si>
  <si>
    <t>ВЛ-10кВ ДРСУ</t>
  </si>
  <si>
    <t>ВЛ-10кВ Газопровод-3</t>
  </si>
  <si>
    <t>Хохлова Н.В.</t>
  </si>
  <si>
    <t>НГКМ</t>
  </si>
  <si>
    <t>ВЛ-10кВ Газопровод-4</t>
  </si>
  <si>
    <t>Ведомость по напряжениям ПС "НПС" в режимный день 17.12.2014 по Великоустюгским электрическим сетям</t>
  </si>
  <si>
    <t>Ведомость нагрузок Т-1 и Т-2 ПС "НПС" в режимный день 17.12.2014 по Великоустюгским электрическим сетям</t>
  </si>
  <si>
    <t>Ввод Т-1 110 кВ</t>
  </si>
  <si>
    <t>Ввод Т-1 35 кВ</t>
  </si>
  <si>
    <t>Ввод Т-2 110 кВ</t>
  </si>
  <si>
    <t>Ввод Т-2 35 кВ</t>
  </si>
  <si>
    <t>Ведомость нагрузок по ВЛ-110 кВ  на ПС 110/35/10 кВ НПС в режимный день 17.12.2014 по Великоустюгским электрическим сетям</t>
  </si>
  <si>
    <t>ВЛ-35 кВ Нюксеница-1</t>
  </si>
  <si>
    <t>ВЛ-35 кВ Нюксеница-2</t>
  </si>
  <si>
    <t>Ведомость нагрузок  по ВЛ-10 кВ на  ПС 110/35/10 кВ НПС в режимный день 17.12.2014 по Великоустюгским электрическим сетям</t>
  </si>
  <si>
    <t>ВЛ-10кВ ДГК-1</t>
  </si>
  <si>
    <t>ВЛ-10кВ ДГК-2</t>
  </si>
  <si>
    <t>ВЛ-10кВ Газопровод-2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</si>
</sst>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b/>
      <sz val="10"/>
      <name val="Arial Cyr"/>
      <charset val="204"/>
    </font>
    <font>
      <b/>
      <u/>
      <sz val="14"/>
      <name val="Arial Cyr"/>
      <charset val="204"/>
    </font>
    <font>
      <b/>
      <sz val="8"/>
      <name val="Arial Cyr"/>
      <charset val="204"/>
    </font>
    <font>
      <b/>
      <sz val="14"/>
      <name val="Arial Cyr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b/>
      <sz val="14"/>
      <name val="Arial Cyr"/>
      <family val="2"/>
      <charset val="204"/>
    </font>
    <font>
      <sz val="10"/>
      <color rgb="FFFF0000"/>
      <name val="Arial Cyr"/>
      <charset val="204"/>
    </font>
    <font>
      <b/>
      <sz val="10"/>
      <color theme="1"/>
      <name val="Arial Cyr"/>
      <charset val="204"/>
    </font>
    <font>
      <b/>
      <sz val="8"/>
      <color theme="1"/>
      <name val="Arial Cyr"/>
      <charset val="204"/>
    </font>
    <font>
      <b/>
      <sz val="10"/>
      <color theme="1"/>
      <name val="Arial Cyr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8">
    <xf numFmtId="0" fontId="0" fillId="0" borderId="0" xfId="0"/>
    <xf numFmtId="20" fontId="1" fillId="0" borderId="1" xfId="0" applyNumberFormat="1" applyFont="1" applyBorder="1" applyAlignment="1">
      <alignment horizontal="center"/>
    </xf>
    <xf numFmtId="20" fontId="1" fillId="0" borderId="2" xfId="0" applyNumberFormat="1" applyFont="1" applyBorder="1" applyAlignment="1">
      <alignment horizontal="center"/>
    </xf>
    <xf numFmtId="20" fontId="1" fillId="0" borderId="3" xfId="0" applyNumberFormat="1" applyFont="1" applyBorder="1" applyAlignment="1">
      <alignment horizontal="center"/>
    </xf>
    <xf numFmtId="20" fontId="1" fillId="0" borderId="4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20" fontId="1" fillId="0" borderId="6" xfId="0" applyNumberFormat="1" applyFont="1" applyBorder="1" applyAlignment="1">
      <alignment horizontal="center"/>
    </xf>
    <xf numFmtId="0" fontId="1" fillId="2" borderId="5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20" fontId="1" fillId="0" borderId="8" xfId="0" applyNumberFormat="1" applyFont="1" applyBorder="1" applyAlignment="1">
      <alignment horizontal="center"/>
    </xf>
    <xf numFmtId="0" fontId="1" fillId="0" borderId="0" xfId="0" applyFont="1"/>
    <xf numFmtId="20" fontId="1" fillId="3" borderId="3" xfId="0" applyNumberFormat="1" applyFont="1" applyFill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3" fillId="2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1" fontId="1" fillId="0" borderId="1" xfId="0" applyNumberFormat="1" applyFont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1" fontId="1" fillId="0" borderId="11" xfId="0" applyNumberFormat="1" applyFont="1" applyBorder="1" applyAlignment="1">
      <alignment horizontal="center" vertical="center"/>
    </xf>
    <xf numFmtId="0" fontId="5" fillId="0" borderId="0" xfId="0" applyFont="1"/>
    <xf numFmtId="0" fontId="1" fillId="0" borderId="1" xfId="0" applyNumberFormat="1" applyFont="1" applyBorder="1" applyAlignment="1">
      <alignment horizontal="center"/>
    </xf>
    <xf numFmtId="0" fontId="6" fillId="0" borderId="6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/>
    </xf>
    <xf numFmtId="0" fontId="6" fillId="0" borderId="2" xfId="0" applyNumberFormat="1" applyFont="1" applyBorder="1" applyAlignment="1">
      <alignment horizontal="center"/>
    </xf>
    <xf numFmtId="0" fontId="0" fillId="0" borderId="15" xfId="0" applyFill="1" applyBorder="1"/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20" fontId="1" fillId="0" borderId="11" xfId="0" applyNumberFormat="1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6" xfId="0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1" fillId="2" borderId="18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5" xfId="0" applyBorder="1"/>
    <xf numFmtId="0" fontId="1" fillId="0" borderId="7" xfId="0" applyFont="1" applyBorder="1"/>
    <xf numFmtId="0" fontId="1" fillId="0" borderId="5" xfId="0" applyFont="1" applyBorder="1"/>
    <xf numFmtId="0" fontId="0" fillId="0" borderId="0" xfId="0" applyAlignment="1">
      <alignment horizontal="center" vertical="center"/>
    </xf>
    <xf numFmtId="0" fontId="1" fillId="0" borderId="1" xfId="0" applyNumberFormat="1" applyFont="1" applyFill="1" applyBorder="1" applyAlignment="1">
      <alignment horizontal="center"/>
    </xf>
    <xf numFmtId="0" fontId="1" fillId="0" borderId="21" xfId="0" applyNumberFormat="1" applyFont="1" applyBorder="1" applyAlignment="1">
      <alignment horizontal="center"/>
    </xf>
    <xf numFmtId="0" fontId="1" fillId="0" borderId="11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0" fontId="0" fillId="0" borderId="22" xfId="0" applyFill="1" applyBorder="1"/>
    <xf numFmtId="20" fontId="1" fillId="5" borderId="1" xfId="0" applyNumberFormat="1" applyFont="1" applyFill="1" applyBorder="1" applyAlignment="1">
      <alignment horizontal="center"/>
    </xf>
    <xf numFmtId="0" fontId="1" fillId="5" borderId="1" xfId="0" applyNumberFormat="1" applyFont="1" applyFill="1" applyBorder="1" applyAlignment="1">
      <alignment horizontal="center"/>
    </xf>
    <xf numFmtId="0" fontId="0" fillId="5" borderId="1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1" fontId="1" fillId="5" borderId="1" xfId="0" applyNumberFormat="1" applyFont="1" applyFill="1" applyBorder="1" applyAlignment="1">
      <alignment horizontal="center"/>
    </xf>
    <xf numFmtId="0" fontId="6" fillId="5" borderId="1" xfId="0" applyNumberFormat="1" applyFont="1" applyFill="1" applyBorder="1" applyAlignment="1">
      <alignment horizontal="center"/>
    </xf>
    <xf numFmtId="0" fontId="0" fillId="5" borderId="0" xfId="0" applyFill="1"/>
    <xf numFmtId="0" fontId="0" fillId="5" borderId="3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6" fillId="5" borderId="1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" fillId="0" borderId="2" xfId="0" applyNumberFormat="1" applyFont="1" applyBorder="1" applyAlignment="1">
      <alignment horizontal="center"/>
    </xf>
    <xf numFmtId="0" fontId="0" fillId="0" borderId="8" xfId="0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5" borderId="1" xfId="0" applyNumberFormat="1" applyFill="1" applyBorder="1" applyAlignment="1">
      <alignment horizontal="center"/>
    </xf>
    <xf numFmtId="0" fontId="0" fillId="5" borderId="8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3" xfId="0" applyFill="1" applyBorder="1" applyAlignment="1">
      <alignment horizontal="center"/>
    </xf>
    <xf numFmtId="0" fontId="0" fillId="5" borderId="8" xfId="0" applyFill="1" applyBorder="1" applyAlignment="1">
      <alignment horizontal="center"/>
    </xf>
    <xf numFmtId="0" fontId="0" fillId="0" borderId="17" xfId="0" applyBorder="1" applyAlignment="1">
      <alignment horizontal="center"/>
    </xf>
    <xf numFmtId="20" fontId="1" fillId="6" borderId="3" xfId="0" applyNumberFormat="1" applyFon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20" fontId="1" fillId="6" borderId="1" xfId="0" applyNumberFormat="1" applyFont="1" applyFill="1" applyBorder="1" applyAlignment="1">
      <alignment horizontal="center"/>
    </xf>
    <xf numFmtId="0" fontId="1" fillId="6" borderId="1" xfId="0" applyNumberFormat="1" applyFont="1" applyFill="1" applyBorder="1" applyAlignment="1">
      <alignment horizontal="center"/>
    </xf>
    <xf numFmtId="0" fontId="0" fillId="6" borderId="13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1" fontId="1" fillId="6" borderId="1" xfId="0" applyNumberFormat="1" applyFont="1" applyFill="1" applyBorder="1" applyAlignment="1">
      <alignment horizontal="center"/>
    </xf>
    <xf numFmtId="0" fontId="0" fillId="6" borderId="8" xfId="0" applyFill="1" applyBorder="1" applyAlignment="1">
      <alignment horizontal="center" vertical="center"/>
    </xf>
    <xf numFmtId="0" fontId="6" fillId="6" borderId="1" xfId="0" applyNumberFormat="1" applyFont="1" applyFill="1" applyBorder="1" applyAlignment="1">
      <alignment horizontal="center"/>
    </xf>
    <xf numFmtId="0" fontId="0" fillId="6" borderId="0" xfId="0" applyFill="1"/>
    <xf numFmtId="0" fontId="0" fillId="6" borderId="1" xfId="0" applyNumberFormat="1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9" fillId="0" borderId="0" xfId="0" applyFont="1"/>
    <xf numFmtId="0" fontId="6" fillId="6" borderId="1" xfId="0" applyFont="1" applyFill="1" applyBorder="1" applyAlignment="1">
      <alignment horizontal="center"/>
    </xf>
    <xf numFmtId="2" fontId="0" fillId="6" borderId="1" xfId="0" applyNumberFormat="1" applyFill="1" applyBorder="1" applyAlignment="1">
      <alignment horizontal="center"/>
    </xf>
    <xf numFmtId="0" fontId="10" fillId="2" borderId="7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1" fillId="2" borderId="16" xfId="0" applyFont="1" applyFill="1" applyBorder="1" applyAlignment="1">
      <alignment horizontal="center" vertical="center" wrapText="1"/>
    </xf>
    <xf numFmtId="0" fontId="11" fillId="2" borderId="17" xfId="0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6" borderId="1" xfId="0" applyFont="1" applyFill="1" applyBorder="1" applyAlignment="1">
      <alignment horizontal="center"/>
    </xf>
    <xf numFmtId="0" fontId="12" fillId="5" borderId="1" xfId="0" applyFont="1" applyFill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1" fillId="2" borderId="23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0" fontId="1" fillId="2" borderId="24" xfId="0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/>
    </xf>
    <xf numFmtId="0" fontId="1" fillId="2" borderId="27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26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/>
    </xf>
    <xf numFmtId="0" fontId="1" fillId="2" borderId="27" xfId="0" applyFont="1" applyFill="1" applyBorder="1" applyAlignment="1">
      <alignment horizontal="center"/>
    </xf>
    <xf numFmtId="0" fontId="1" fillId="2" borderId="29" xfId="0" applyFont="1" applyFill="1" applyBorder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/>
    </xf>
    <xf numFmtId="0" fontId="1" fillId="2" borderId="32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30" xfId="0" applyFont="1" applyFill="1" applyBorder="1" applyAlignment="1">
      <alignment horizontal="center" vertical="center"/>
    </xf>
    <xf numFmtId="0" fontId="1" fillId="2" borderId="31" xfId="0" applyFont="1" applyFill="1" applyBorder="1" applyAlignment="1">
      <alignment horizontal="center" vertical="center"/>
    </xf>
    <xf numFmtId="0" fontId="1" fillId="2" borderId="3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8" fillId="4" borderId="33" xfId="0" applyFont="1" applyFill="1" applyBorder="1" applyAlignment="1">
      <alignment horizontal="center" vertical="center"/>
    </xf>
    <xf numFmtId="0" fontId="4" fillId="4" borderId="33" xfId="0" applyFont="1" applyFill="1" applyBorder="1" applyAlignment="1">
      <alignment horizontal="center" vertical="center" wrapText="1"/>
    </xf>
    <xf numFmtId="0" fontId="4" fillId="4" borderId="28" xfId="0" applyFont="1" applyFill="1" applyBorder="1" applyAlignment="1">
      <alignment horizontal="center" vertical="center" wrapText="1"/>
    </xf>
    <xf numFmtId="0" fontId="4" fillId="4" borderId="35" xfId="0" applyFont="1" applyFill="1" applyBorder="1" applyAlignment="1">
      <alignment horizontal="center" vertical="center" wrapText="1"/>
    </xf>
    <xf numFmtId="0" fontId="4" fillId="4" borderId="29" xfId="0" applyFont="1" applyFill="1" applyBorder="1" applyAlignment="1">
      <alignment horizontal="center" vertical="center" wrapText="1"/>
    </xf>
    <xf numFmtId="0" fontId="8" fillId="4" borderId="36" xfId="0" applyFont="1" applyFill="1" applyBorder="1" applyAlignment="1">
      <alignment horizontal="center" vertical="center"/>
    </xf>
    <xf numFmtId="0" fontId="8" fillId="4" borderId="35" xfId="0" applyFont="1" applyFill="1" applyBorder="1" applyAlignment="1">
      <alignment horizontal="center" vertical="center"/>
    </xf>
    <xf numFmtId="0" fontId="8" fillId="4" borderId="29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18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10" fillId="2" borderId="18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26" xfId="0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/>
    </xf>
    <xf numFmtId="0" fontId="10" fillId="2" borderId="17" xfId="0" applyFont="1" applyFill="1" applyBorder="1" applyAlignment="1">
      <alignment horizontal="center" vertical="center"/>
    </xf>
    <xf numFmtId="0" fontId="7" fillId="0" borderId="19" xfId="0" applyFont="1" applyBorder="1" applyAlignment="1">
      <alignment horizontal="center" vertical="center" wrapText="1"/>
    </xf>
    <xf numFmtId="0" fontId="0" fillId="4" borderId="18" xfId="0" applyFill="1" applyBorder="1" applyAlignment="1"/>
    <xf numFmtId="0" fontId="0" fillId="4" borderId="9" xfId="0" applyFill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tabSelected="1" zoomScale="90" workbookViewId="0">
      <selection sqref="A1:D1"/>
    </sheetView>
  </sheetViews>
  <sheetFormatPr defaultRowHeight="12.75" x14ac:dyDescent="0.2"/>
  <cols>
    <col min="1" max="1" width="13.5703125" customWidth="1"/>
    <col min="2" max="2" width="21" customWidth="1"/>
    <col min="3" max="3" width="21.7109375" customWidth="1"/>
    <col min="4" max="4" width="20" customWidth="1"/>
  </cols>
  <sheetData>
    <row r="1" spans="1:4" s="10" customFormat="1" ht="43.5" customHeight="1" x14ac:dyDescent="0.25">
      <c r="A1" s="114" t="s">
        <v>45</v>
      </c>
      <c r="B1" s="114"/>
      <c r="C1" s="114"/>
      <c r="D1" s="114"/>
    </row>
    <row r="2" spans="1:4" ht="15" customHeight="1" thickBot="1" x14ac:dyDescent="0.25"/>
    <row r="3" spans="1:4" ht="13.5" thickBot="1" x14ac:dyDescent="0.25">
      <c r="A3" s="115" t="s">
        <v>0</v>
      </c>
      <c r="B3" s="14" t="s">
        <v>11</v>
      </c>
      <c r="C3" s="14" t="s">
        <v>12</v>
      </c>
      <c r="D3" s="14" t="s">
        <v>13</v>
      </c>
    </row>
    <row r="4" spans="1:4" ht="13.5" thickBot="1" x14ac:dyDescent="0.25">
      <c r="A4" s="116"/>
      <c r="B4" s="15" t="s">
        <v>20</v>
      </c>
      <c r="C4" s="15" t="s">
        <v>20</v>
      </c>
      <c r="D4" s="15" t="s">
        <v>20</v>
      </c>
    </row>
    <row r="5" spans="1:4" ht="13.5" thickBot="1" x14ac:dyDescent="0.25">
      <c r="A5" s="8" t="s">
        <v>10</v>
      </c>
      <c r="B5" s="14" t="s">
        <v>2</v>
      </c>
      <c r="C5" s="14" t="s">
        <v>2</v>
      </c>
      <c r="D5" s="14" t="s">
        <v>2</v>
      </c>
    </row>
    <row r="6" spans="1:4" x14ac:dyDescent="0.2">
      <c r="A6" s="9">
        <v>0</v>
      </c>
      <c r="B6" s="16">
        <v>115</v>
      </c>
      <c r="C6" s="16">
        <v>36</v>
      </c>
      <c r="D6" s="16">
        <v>10.199999999999999</v>
      </c>
    </row>
    <row r="7" spans="1:4" x14ac:dyDescent="0.2">
      <c r="A7" s="3">
        <v>4.1666666666666664E-2</v>
      </c>
      <c r="B7" s="17">
        <v>114</v>
      </c>
      <c r="C7" s="17">
        <v>36</v>
      </c>
      <c r="D7" s="17">
        <v>10.199999999999999</v>
      </c>
    </row>
    <row r="8" spans="1:4" x14ac:dyDescent="0.2">
      <c r="A8" s="3">
        <v>8.3333333333333301E-2</v>
      </c>
      <c r="B8" s="17">
        <v>116</v>
      </c>
      <c r="C8" s="17">
        <v>36</v>
      </c>
      <c r="D8" s="17">
        <v>10.1</v>
      </c>
    </row>
    <row r="9" spans="1:4" x14ac:dyDescent="0.2">
      <c r="A9" s="3">
        <v>0.125</v>
      </c>
      <c r="B9" s="17">
        <v>115</v>
      </c>
      <c r="C9" s="17">
        <v>36</v>
      </c>
      <c r="D9" s="17">
        <v>10.1</v>
      </c>
    </row>
    <row r="10" spans="1:4" x14ac:dyDescent="0.2">
      <c r="A10" s="89">
        <v>0.16666666666666699</v>
      </c>
      <c r="B10" s="90">
        <v>114</v>
      </c>
      <c r="C10" s="90">
        <v>35</v>
      </c>
      <c r="D10" s="90">
        <v>10</v>
      </c>
    </row>
    <row r="11" spans="1:4" x14ac:dyDescent="0.2">
      <c r="A11" s="3">
        <v>0.20833333333333301</v>
      </c>
      <c r="B11" s="17">
        <v>114</v>
      </c>
      <c r="C11" s="17">
        <v>36</v>
      </c>
      <c r="D11" s="17">
        <v>10.199999999999999</v>
      </c>
    </row>
    <row r="12" spans="1:4" x14ac:dyDescent="0.2">
      <c r="A12" s="3">
        <v>0.25</v>
      </c>
      <c r="B12" s="17">
        <v>113</v>
      </c>
      <c r="C12" s="17">
        <v>36</v>
      </c>
      <c r="D12" s="17">
        <v>10.1</v>
      </c>
    </row>
    <row r="13" spans="1:4" x14ac:dyDescent="0.2">
      <c r="A13" s="3">
        <v>0.29166666666666702</v>
      </c>
      <c r="B13" s="17">
        <v>112</v>
      </c>
      <c r="C13" s="17">
        <v>36</v>
      </c>
      <c r="D13" s="17">
        <v>10.199999999999999</v>
      </c>
    </row>
    <row r="14" spans="1:4" x14ac:dyDescent="0.2">
      <c r="A14" s="3">
        <v>0.33333333333333298</v>
      </c>
      <c r="B14" s="17">
        <v>112</v>
      </c>
      <c r="C14" s="17">
        <v>36</v>
      </c>
      <c r="D14" s="17">
        <v>10.1</v>
      </c>
    </row>
    <row r="15" spans="1:4" x14ac:dyDescent="0.2">
      <c r="A15" s="11">
        <v>0.375</v>
      </c>
      <c r="B15" s="18">
        <v>108</v>
      </c>
      <c r="C15" s="18">
        <v>36</v>
      </c>
      <c r="D15" s="18">
        <v>10.199999999999999</v>
      </c>
    </row>
    <row r="16" spans="1:4" x14ac:dyDescent="0.2">
      <c r="A16" s="89">
        <v>0.41666666666666702</v>
      </c>
      <c r="B16" s="90">
        <v>110</v>
      </c>
      <c r="C16" s="90">
        <v>36</v>
      </c>
      <c r="D16" s="90">
        <v>10.3</v>
      </c>
    </row>
    <row r="17" spans="1:4" x14ac:dyDescent="0.2">
      <c r="A17" s="3">
        <v>0.45833333333333298</v>
      </c>
      <c r="B17" s="17">
        <v>110</v>
      </c>
      <c r="C17" s="17">
        <v>36</v>
      </c>
      <c r="D17" s="17">
        <v>10.199999999999999</v>
      </c>
    </row>
    <row r="18" spans="1:4" x14ac:dyDescent="0.2">
      <c r="A18" s="3">
        <v>0.5</v>
      </c>
      <c r="B18" s="17">
        <v>112</v>
      </c>
      <c r="C18" s="17">
        <v>36</v>
      </c>
      <c r="D18" s="17">
        <v>10.3</v>
      </c>
    </row>
    <row r="19" spans="1:4" x14ac:dyDescent="0.2">
      <c r="A19" s="3">
        <v>0.54166666666666696</v>
      </c>
      <c r="B19" s="17">
        <v>112</v>
      </c>
      <c r="C19" s="17">
        <v>36</v>
      </c>
      <c r="D19" s="17">
        <v>10.1</v>
      </c>
    </row>
    <row r="20" spans="1:4" x14ac:dyDescent="0.2">
      <c r="A20" s="3">
        <v>0.58333333333333304</v>
      </c>
      <c r="B20" s="17">
        <v>110</v>
      </c>
      <c r="C20" s="17">
        <v>36</v>
      </c>
      <c r="D20" s="17">
        <v>10.3</v>
      </c>
    </row>
    <row r="21" spans="1:4" x14ac:dyDescent="0.2">
      <c r="A21" s="3">
        <v>0.625</v>
      </c>
      <c r="B21" s="17">
        <v>110</v>
      </c>
      <c r="C21" s="17">
        <v>36</v>
      </c>
      <c r="D21" s="17">
        <v>10.3</v>
      </c>
    </row>
    <row r="22" spans="1:4" x14ac:dyDescent="0.2">
      <c r="A22" s="3">
        <v>0.66666666666666696</v>
      </c>
      <c r="B22" s="17">
        <v>110</v>
      </c>
      <c r="C22" s="17">
        <v>36</v>
      </c>
      <c r="D22" s="17">
        <v>10.4</v>
      </c>
    </row>
    <row r="23" spans="1:4" x14ac:dyDescent="0.2">
      <c r="A23" s="3">
        <v>0.70833333333333304</v>
      </c>
      <c r="B23" s="17">
        <v>111</v>
      </c>
      <c r="C23" s="17">
        <v>36</v>
      </c>
      <c r="D23" s="17">
        <v>10.199999999999999</v>
      </c>
    </row>
    <row r="24" spans="1:4" x14ac:dyDescent="0.2">
      <c r="A24" s="11">
        <v>0.75</v>
      </c>
      <c r="B24" s="18">
        <v>111</v>
      </c>
      <c r="C24" s="18">
        <v>36</v>
      </c>
      <c r="D24" s="18">
        <v>10.199999999999999</v>
      </c>
    </row>
    <row r="25" spans="1:4" x14ac:dyDescent="0.2">
      <c r="A25" s="3">
        <v>0.79166666666666696</v>
      </c>
      <c r="B25" s="17">
        <v>112</v>
      </c>
      <c r="C25" s="17">
        <v>36</v>
      </c>
      <c r="D25" s="17">
        <v>10.199999999999999</v>
      </c>
    </row>
    <row r="26" spans="1:4" x14ac:dyDescent="0.2">
      <c r="A26" s="3">
        <v>0.83333333333333304</v>
      </c>
      <c r="B26" s="17">
        <v>113</v>
      </c>
      <c r="C26" s="17">
        <v>36</v>
      </c>
      <c r="D26" s="17">
        <v>10.199999999999999</v>
      </c>
    </row>
    <row r="27" spans="1:4" x14ac:dyDescent="0.2">
      <c r="A27" s="3">
        <v>0.875</v>
      </c>
      <c r="B27" s="17">
        <v>113</v>
      </c>
      <c r="C27" s="17">
        <v>36</v>
      </c>
      <c r="D27" s="17">
        <v>10.199999999999999</v>
      </c>
    </row>
    <row r="28" spans="1:4" x14ac:dyDescent="0.2">
      <c r="A28" s="89">
        <v>0.91666666666666696</v>
      </c>
      <c r="B28" s="90">
        <v>113</v>
      </c>
      <c r="C28" s="90">
        <v>36</v>
      </c>
      <c r="D28" s="90">
        <v>10.199999999999999</v>
      </c>
    </row>
    <row r="29" spans="1:4" x14ac:dyDescent="0.2">
      <c r="A29" s="3">
        <v>0.95833333333333304</v>
      </c>
      <c r="B29" s="17">
        <v>113</v>
      </c>
      <c r="C29" s="17">
        <v>36</v>
      </c>
      <c r="D29" s="17">
        <v>10.199999999999999</v>
      </c>
    </row>
    <row r="30" spans="1:4" ht="13.5" thickBot="1" x14ac:dyDescent="0.25">
      <c r="A30" s="4">
        <v>0.999999999999999</v>
      </c>
      <c r="B30" s="19">
        <v>114</v>
      </c>
      <c r="C30" s="19">
        <v>36</v>
      </c>
      <c r="D30" s="19">
        <v>10.199999999999999</v>
      </c>
    </row>
    <row r="31" spans="1:4" x14ac:dyDescent="0.2">
      <c r="B31" s="79"/>
    </row>
    <row r="34" spans="1:2" x14ac:dyDescent="0.2">
      <c r="A34" s="31" t="s">
        <v>14</v>
      </c>
      <c r="B34" t="s">
        <v>42</v>
      </c>
    </row>
    <row r="35" spans="1:2" x14ac:dyDescent="0.2">
      <c r="A35" s="31" t="s">
        <v>15</v>
      </c>
      <c r="B35" t="s">
        <v>21</v>
      </c>
    </row>
  </sheetData>
  <mergeCells count="2">
    <mergeCell ref="A1:D1"/>
    <mergeCell ref="A3:A4"/>
  </mergeCells>
  <phoneticPr fontId="0" type="noConversion"/>
  <pageMargins left="1.38" right="0.19685039370078741" top="0.78740157480314965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7"/>
  <sheetViews>
    <sheetView zoomScaleNormal="100" workbookViewId="0">
      <pane xSplit="1" ySplit="6" topLeftCell="I7" activePane="bottomRight" state="frozen"/>
      <selection pane="topRight" activeCell="B1" sqref="B1"/>
      <selection pane="bottomLeft" activeCell="A7" sqref="A7"/>
      <selection pane="bottomRight" sqref="A1:AM1"/>
    </sheetView>
  </sheetViews>
  <sheetFormatPr defaultRowHeight="12.75" x14ac:dyDescent="0.2"/>
  <cols>
    <col min="1" max="1" width="6.7109375" customWidth="1"/>
    <col min="2" max="2" width="7.28515625" customWidth="1"/>
    <col min="3" max="3" width="9.85546875" customWidth="1"/>
    <col min="4" max="4" width="7.28515625" customWidth="1"/>
    <col min="5" max="5" width="9.42578125" customWidth="1"/>
    <col min="6" max="7" width="7.28515625" customWidth="1"/>
    <col min="8" max="8" width="10.5703125" customWidth="1"/>
    <col min="9" max="9" width="7.28515625" customWidth="1"/>
    <col min="10" max="10" width="10.140625" customWidth="1"/>
    <col min="11" max="11" width="7.28515625" customWidth="1"/>
    <col min="12" max="12" width="6.85546875" customWidth="1"/>
    <col min="14" max="14" width="7.28515625" customWidth="1"/>
    <col min="16" max="16" width="7.28515625" customWidth="1"/>
    <col min="18" max="18" width="7.28515625" customWidth="1"/>
    <col min="20" max="21" width="7.28515625" customWidth="1"/>
    <col min="22" max="22" width="9" customWidth="1"/>
    <col min="23" max="23" width="7.28515625" customWidth="1"/>
    <col min="24" max="24" width="9" customWidth="1"/>
    <col min="25" max="26" width="7.28515625" customWidth="1"/>
    <col min="27" max="27" width="10.5703125" customWidth="1"/>
    <col min="28" max="28" width="7.28515625" customWidth="1"/>
    <col min="29" max="29" width="9.140625" customWidth="1"/>
    <col min="30" max="30" width="7.28515625" customWidth="1"/>
    <col min="31" max="31" width="7" customWidth="1"/>
  </cols>
  <sheetData>
    <row r="1" spans="1:39" ht="51" customHeight="1" x14ac:dyDescent="0.2">
      <c r="A1" s="134" t="s">
        <v>46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  <c r="W1" s="134"/>
      <c r="X1" s="134"/>
      <c r="Y1" s="134"/>
      <c r="Z1" s="134"/>
      <c r="AA1" s="134"/>
      <c r="AB1" s="134"/>
      <c r="AC1" s="134"/>
      <c r="AD1" s="134"/>
      <c r="AE1" s="134"/>
      <c r="AF1" s="134"/>
      <c r="AG1" s="134"/>
      <c r="AH1" s="134"/>
      <c r="AI1" s="134"/>
      <c r="AJ1" s="134"/>
      <c r="AK1" s="134"/>
      <c r="AL1" s="134"/>
      <c r="AM1" s="134"/>
    </row>
    <row r="2" spans="1:39" ht="15" customHeight="1" thickBo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</row>
    <row r="3" spans="1:39" ht="15" customHeight="1" thickBot="1" x14ac:dyDescent="0.25">
      <c r="A3" s="128" t="s">
        <v>0</v>
      </c>
      <c r="B3" s="125" t="s">
        <v>22</v>
      </c>
      <c r="C3" s="122" t="s">
        <v>47</v>
      </c>
      <c r="D3" s="120"/>
      <c r="E3" s="120"/>
      <c r="F3" s="121"/>
      <c r="G3" s="125" t="s">
        <v>23</v>
      </c>
      <c r="H3" s="122" t="s">
        <v>48</v>
      </c>
      <c r="I3" s="120"/>
      <c r="J3" s="120"/>
      <c r="K3" s="121"/>
      <c r="L3" s="125" t="s">
        <v>24</v>
      </c>
      <c r="M3" s="122" t="s">
        <v>17</v>
      </c>
      <c r="N3" s="120"/>
      <c r="O3" s="120"/>
      <c r="P3" s="121"/>
      <c r="Q3" s="122" t="s">
        <v>16</v>
      </c>
      <c r="R3" s="120"/>
      <c r="S3" s="120"/>
      <c r="T3" s="121"/>
      <c r="U3" s="125" t="s">
        <v>25</v>
      </c>
      <c r="V3" s="119" t="s">
        <v>49</v>
      </c>
      <c r="W3" s="120"/>
      <c r="X3" s="120"/>
      <c r="Y3" s="121"/>
      <c r="Z3" s="125" t="s">
        <v>26</v>
      </c>
      <c r="AA3" s="119" t="s">
        <v>50</v>
      </c>
      <c r="AB3" s="120"/>
      <c r="AC3" s="120"/>
      <c r="AD3" s="121"/>
      <c r="AE3" s="125" t="s">
        <v>27</v>
      </c>
      <c r="AF3" s="119" t="s">
        <v>18</v>
      </c>
      <c r="AG3" s="120"/>
      <c r="AH3" s="120"/>
      <c r="AI3" s="121"/>
      <c r="AJ3" s="122" t="s">
        <v>19</v>
      </c>
      <c r="AK3" s="120"/>
      <c r="AL3" s="120"/>
      <c r="AM3" s="121"/>
    </row>
    <row r="4" spans="1:39" ht="13.5" customHeight="1" thickBot="1" x14ac:dyDescent="0.25">
      <c r="A4" s="129"/>
      <c r="B4" s="126"/>
      <c r="C4" s="117" t="s">
        <v>7</v>
      </c>
      <c r="D4" s="118"/>
      <c r="E4" s="117" t="s">
        <v>8</v>
      </c>
      <c r="F4" s="118"/>
      <c r="G4" s="126"/>
      <c r="H4" s="117" t="s">
        <v>7</v>
      </c>
      <c r="I4" s="118"/>
      <c r="J4" s="117" t="s">
        <v>8</v>
      </c>
      <c r="K4" s="118"/>
      <c r="L4" s="126"/>
      <c r="M4" s="117" t="s">
        <v>7</v>
      </c>
      <c r="N4" s="118"/>
      <c r="O4" s="117" t="s">
        <v>8</v>
      </c>
      <c r="P4" s="118"/>
      <c r="Q4" s="131" t="s">
        <v>7</v>
      </c>
      <c r="R4" s="132"/>
      <c r="S4" s="131" t="s">
        <v>8</v>
      </c>
      <c r="T4" s="132"/>
      <c r="U4" s="126"/>
      <c r="V4" s="123" t="s">
        <v>7</v>
      </c>
      <c r="W4" s="124"/>
      <c r="X4" s="117" t="s">
        <v>8</v>
      </c>
      <c r="Y4" s="118"/>
      <c r="Z4" s="126"/>
      <c r="AA4" s="123" t="s">
        <v>7</v>
      </c>
      <c r="AB4" s="124"/>
      <c r="AC4" s="117" t="s">
        <v>8</v>
      </c>
      <c r="AD4" s="118"/>
      <c r="AE4" s="126"/>
      <c r="AF4" s="123" t="s">
        <v>7</v>
      </c>
      <c r="AG4" s="124"/>
      <c r="AH4" s="117" t="s">
        <v>8</v>
      </c>
      <c r="AI4" s="118"/>
      <c r="AJ4" s="131" t="s">
        <v>7</v>
      </c>
      <c r="AK4" s="133"/>
      <c r="AL4" s="131" t="s">
        <v>8</v>
      </c>
      <c r="AM4" s="133"/>
    </row>
    <row r="5" spans="1:39" ht="13.5" thickBot="1" x14ac:dyDescent="0.25">
      <c r="A5" s="130"/>
      <c r="B5" s="127"/>
      <c r="C5" s="7" t="s">
        <v>4</v>
      </c>
      <c r="D5" s="13">
        <v>66000</v>
      </c>
      <c r="E5" s="8" t="s">
        <v>4</v>
      </c>
      <c r="F5" s="7">
        <v>66000</v>
      </c>
      <c r="G5" s="127"/>
      <c r="H5" s="7" t="s">
        <v>4</v>
      </c>
      <c r="I5" s="13">
        <v>42000</v>
      </c>
      <c r="J5" s="8" t="s">
        <v>4</v>
      </c>
      <c r="K5" s="7">
        <v>42000</v>
      </c>
      <c r="L5" s="127"/>
      <c r="M5" s="7" t="s">
        <v>4</v>
      </c>
      <c r="N5" s="13">
        <v>30000</v>
      </c>
      <c r="O5" s="8" t="s">
        <v>4</v>
      </c>
      <c r="P5" s="7">
        <v>30000</v>
      </c>
      <c r="Q5" s="105" t="s">
        <v>4</v>
      </c>
      <c r="R5" s="105">
        <v>60</v>
      </c>
      <c r="S5" s="105" t="s">
        <v>4</v>
      </c>
      <c r="T5" s="105">
        <v>60</v>
      </c>
      <c r="U5" s="127"/>
      <c r="V5" s="8" t="s">
        <v>4</v>
      </c>
      <c r="W5" s="7">
        <v>66000</v>
      </c>
      <c r="X5" s="8" t="s">
        <v>4</v>
      </c>
      <c r="Y5" s="7">
        <v>66000</v>
      </c>
      <c r="Z5" s="127"/>
      <c r="AA5" s="8" t="s">
        <v>4</v>
      </c>
      <c r="AB5" s="7">
        <v>42000</v>
      </c>
      <c r="AC5" s="8" t="s">
        <v>4</v>
      </c>
      <c r="AD5" s="7">
        <v>42000</v>
      </c>
      <c r="AE5" s="127"/>
      <c r="AF5" s="8" t="s">
        <v>4</v>
      </c>
      <c r="AG5" s="7">
        <v>30000</v>
      </c>
      <c r="AH5" s="8" t="s">
        <v>4</v>
      </c>
      <c r="AI5" s="7">
        <v>30000</v>
      </c>
      <c r="AJ5" s="105" t="s">
        <v>4</v>
      </c>
      <c r="AK5" s="106">
        <v>60</v>
      </c>
      <c r="AL5" s="105" t="s">
        <v>4</v>
      </c>
      <c r="AM5" s="106">
        <v>60</v>
      </c>
    </row>
    <row r="6" spans="1:39" ht="26.1" customHeight="1" thickBot="1" x14ac:dyDescent="0.25">
      <c r="A6" s="7" t="s">
        <v>10</v>
      </c>
      <c r="B6" s="8" t="s">
        <v>1</v>
      </c>
      <c r="C6" s="26" t="s">
        <v>6</v>
      </c>
      <c r="D6" s="24" t="s">
        <v>5</v>
      </c>
      <c r="E6" s="23" t="s">
        <v>6</v>
      </c>
      <c r="F6" s="26" t="s">
        <v>5</v>
      </c>
      <c r="G6" s="8" t="s">
        <v>1</v>
      </c>
      <c r="H6" s="26" t="s">
        <v>6</v>
      </c>
      <c r="I6" s="24" t="s">
        <v>5</v>
      </c>
      <c r="J6" s="23" t="s">
        <v>6</v>
      </c>
      <c r="K6" s="26" t="s">
        <v>5</v>
      </c>
      <c r="L6" s="8" t="s">
        <v>1</v>
      </c>
      <c r="M6" s="26" t="s">
        <v>6</v>
      </c>
      <c r="N6" s="24" t="s">
        <v>5</v>
      </c>
      <c r="O6" s="23" t="s">
        <v>6</v>
      </c>
      <c r="P6" s="26" t="s">
        <v>5</v>
      </c>
      <c r="Q6" s="23" t="s">
        <v>6</v>
      </c>
      <c r="R6" s="26" t="s">
        <v>5</v>
      </c>
      <c r="S6" s="23" t="s">
        <v>6</v>
      </c>
      <c r="T6" s="26" t="s">
        <v>5</v>
      </c>
      <c r="U6" s="8" t="s">
        <v>1</v>
      </c>
      <c r="V6" s="23" t="s">
        <v>6</v>
      </c>
      <c r="W6" s="26" t="s">
        <v>5</v>
      </c>
      <c r="X6" s="23" t="s">
        <v>6</v>
      </c>
      <c r="Y6" s="26" t="s">
        <v>5</v>
      </c>
      <c r="Z6" s="8" t="s">
        <v>1</v>
      </c>
      <c r="AA6" s="23" t="s">
        <v>6</v>
      </c>
      <c r="AB6" s="26" t="s">
        <v>5</v>
      </c>
      <c r="AC6" s="23" t="s">
        <v>6</v>
      </c>
      <c r="AD6" s="26" t="s">
        <v>5</v>
      </c>
      <c r="AE6" s="8" t="s">
        <v>1</v>
      </c>
      <c r="AF6" s="23" t="s">
        <v>6</v>
      </c>
      <c r="AG6" s="26" t="s">
        <v>5</v>
      </c>
      <c r="AH6" s="23" t="s">
        <v>6</v>
      </c>
      <c r="AI6" s="26" t="s">
        <v>5</v>
      </c>
      <c r="AJ6" s="23" t="s">
        <v>6</v>
      </c>
      <c r="AK6" s="26" t="s">
        <v>5</v>
      </c>
      <c r="AL6" s="23" t="s">
        <v>6</v>
      </c>
      <c r="AM6" s="26" t="s">
        <v>5</v>
      </c>
    </row>
    <row r="7" spans="1:39" x14ac:dyDescent="0.2">
      <c r="A7" s="6">
        <v>0</v>
      </c>
      <c r="B7" s="61">
        <v>20</v>
      </c>
      <c r="C7" s="27">
        <v>390.67</v>
      </c>
      <c r="D7" s="20" t="s">
        <v>9</v>
      </c>
      <c r="E7" s="81">
        <v>206.18</v>
      </c>
      <c r="F7" s="27" t="s">
        <v>9</v>
      </c>
      <c r="G7" s="61">
        <v>12</v>
      </c>
      <c r="H7" s="27">
        <v>76.790000000000006</v>
      </c>
      <c r="I7" s="20" t="s">
        <v>9</v>
      </c>
      <c r="J7" s="81">
        <v>33.950000000000003</v>
      </c>
      <c r="K7" s="27" t="s">
        <v>9</v>
      </c>
      <c r="L7" s="30">
        <v>110</v>
      </c>
      <c r="M7" s="27">
        <v>217.92</v>
      </c>
      <c r="N7" s="20" t="s">
        <v>9</v>
      </c>
      <c r="O7" s="81">
        <v>42.05</v>
      </c>
      <c r="P7" s="27" t="s">
        <v>9</v>
      </c>
      <c r="Q7" s="81">
        <v>2105.42</v>
      </c>
      <c r="R7" s="27" t="s">
        <v>9</v>
      </c>
      <c r="S7" s="81">
        <v>439.47</v>
      </c>
      <c r="T7" s="27" t="s">
        <v>9</v>
      </c>
      <c r="U7" s="33">
        <v>24</v>
      </c>
      <c r="V7" s="82">
        <v>201.75</v>
      </c>
      <c r="W7" s="20" t="s">
        <v>9</v>
      </c>
      <c r="X7" s="81">
        <v>64.66</v>
      </c>
      <c r="Y7" s="27" t="s">
        <v>9</v>
      </c>
      <c r="Z7" s="33">
        <v>19</v>
      </c>
      <c r="AA7" s="82">
        <v>91.02</v>
      </c>
      <c r="AB7" s="20" t="s">
        <v>9</v>
      </c>
      <c r="AC7" s="81">
        <v>40.44</v>
      </c>
      <c r="AD7" s="27" t="s">
        <v>9</v>
      </c>
      <c r="AE7" s="30">
        <v>213</v>
      </c>
      <c r="AF7" s="82">
        <v>263.72000000000003</v>
      </c>
      <c r="AG7" s="20" t="s">
        <v>9</v>
      </c>
      <c r="AH7" s="81">
        <v>37.36</v>
      </c>
      <c r="AI7" s="27" t="s">
        <v>9</v>
      </c>
      <c r="AJ7" s="81">
        <v>1778.51</v>
      </c>
      <c r="AK7" s="27" t="s">
        <v>9</v>
      </c>
      <c r="AL7" s="81">
        <v>904.86</v>
      </c>
      <c r="AM7" s="27" t="s">
        <v>9</v>
      </c>
    </row>
    <row r="8" spans="1:39" x14ac:dyDescent="0.2">
      <c r="A8" s="1">
        <v>4.1666666666666664E-2</v>
      </c>
      <c r="B8" s="32">
        <v>19</v>
      </c>
      <c r="C8" s="17">
        <v>390.71</v>
      </c>
      <c r="D8" s="21">
        <f>(C8-C7)*D$5</f>
        <v>2639.9999999975989</v>
      </c>
      <c r="E8" s="44">
        <v>206.2</v>
      </c>
      <c r="F8" s="17">
        <f>(E8-E7)*F$5</f>
        <v>1319.9999999987995</v>
      </c>
      <c r="G8" s="32">
        <v>26</v>
      </c>
      <c r="H8" s="17">
        <v>76.83</v>
      </c>
      <c r="I8" s="21">
        <f>(H8-H7)*I$5</f>
        <v>1679.9999999996658</v>
      </c>
      <c r="J8" s="44">
        <v>33.97</v>
      </c>
      <c r="K8" s="17">
        <f>(J8-J7)*K$5</f>
        <v>839.99999999983288</v>
      </c>
      <c r="L8" s="28">
        <v>112</v>
      </c>
      <c r="M8" s="17">
        <v>217.97</v>
      </c>
      <c r="N8" s="21">
        <f>(M8-M7)*N$5</f>
        <v>1500.0000000003411</v>
      </c>
      <c r="O8" s="44">
        <v>42.08</v>
      </c>
      <c r="P8" s="17">
        <f>(O8-O7)*P$5</f>
        <v>900.00000000003411</v>
      </c>
      <c r="Q8" s="81">
        <v>2105.77</v>
      </c>
      <c r="R8" s="17">
        <f>(Q8-Q7)*R$5</f>
        <v>20.999999999994543</v>
      </c>
      <c r="S8" s="81">
        <v>439.53</v>
      </c>
      <c r="T8" s="17">
        <f>(S8-S7)*T$5</f>
        <v>3.5999999999967258</v>
      </c>
      <c r="U8" s="34">
        <v>23</v>
      </c>
      <c r="V8" s="63">
        <v>201.8</v>
      </c>
      <c r="W8" s="21">
        <f t="shared" ref="W8:W31" si="0">(V8-V7)*W$5</f>
        <v>3300.0000000007503</v>
      </c>
      <c r="X8" s="44">
        <v>64.680000000000007</v>
      </c>
      <c r="Y8" s="17">
        <f t="shared" ref="Y8:Y31" si="1">(X8-X7)*Y$5</f>
        <v>1320.0000000006753</v>
      </c>
      <c r="Z8" s="34">
        <v>12</v>
      </c>
      <c r="AA8" s="63">
        <v>91.04</v>
      </c>
      <c r="AB8" s="21">
        <f t="shared" ref="AB8:AB31" si="2">(AA8-AA7)*AB$5</f>
        <v>840.00000000042974</v>
      </c>
      <c r="AC8" s="44">
        <v>40.450000000000003</v>
      </c>
      <c r="AD8" s="17">
        <f t="shared" ref="AD8:AD31" si="3">(AC8-AC7)*AD$5</f>
        <v>420.00000000021487</v>
      </c>
      <c r="AE8" s="28">
        <v>213</v>
      </c>
      <c r="AF8" s="63">
        <v>263.83</v>
      </c>
      <c r="AG8" s="21">
        <f t="shared" ref="AG8:AG31" si="4">(AF8-AF7)*AG$5</f>
        <v>3299.999999998704</v>
      </c>
      <c r="AH8" s="44">
        <v>37.39</v>
      </c>
      <c r="AI8" s="17">
        <f t="shared" ref="AI8:AI31" si="5">(AH8-AH7)*AI$5</f>
        <v>900.00000000003411</v>
      </c>
      <c r="AJ8" s="81">
        <v>1778.99</v>
      </c>
      <c r="AK8" s="17">
        <f t="shared" ref="AK8:AK31" si="6">(AJ8-AJ7)*AK$5</f>
        <v>28.800000000001091</v>
      </c>
      <c r="AL8" s="81">
        <v>904.93</v>
      </c>
      <c r="AM8" s="17">
        <f t="shared" ref="AM8:AM31" si="7">(AL8-AL7)*AM$5</f>
        <v>4.1999999999961801</v>
      </c>
    </row>
    <row r="9" spans="1:39" x14ac:dyDescent="0.2">
      <c r="A9" s="1">
        <v>8.3333333333333301E-2</v>
      </c>
      <c r="B9" s="32">
        <v>18</v>
      </c>
      <c r="C9" s="17">
        <v>390.75</v>
      </c>
      <c r="D9" s="21">
        <f t="shared" ref="D9:D31" si="8">(C9-C8)*D$5</f>
        <v>2640.0000000013506</v>
      </c>
      <c r="E9" s="44">
        <v>206.22</v>
      </c>
      <c r="F9" s="17">
        <f t="shared" ref="F9:F31" si="9">(E9-E8)*F$5</f>
        <v>1320.0000000006753</v>
      </c>
      <c r="G9" s="32">
        <v>28</v>
      </c>
      <c r="H9" s="17">
        <v>76.86</v>
      </c>
      <c r="I9" s="21">
        <f t="shared" ref="I9:I31" si="10">(H9-H8)*I$5</f>
        <v>1260.0000000000477</v>
      </c>
      <c r="J9" s="44">
        <v>33.979999999999997</v>
      </c>
      <c r="K9" s="17">
        <f t="shared" ref="K9:K31" si="11">(J9-J8)*K$5</f>
        <v>419.99999999991644</v>
      </c>
      <c r="L9" s="28">
        <v>105</v>
      </c>
      <c r="M9" s="17">
        <v>218.03</v>
      </c>
      <c r="N9" s="21">
        <f t="shared" ref="N9:N31" si="12">(M9-M8)*N$5</f>
        <v>1800.0000000000682</v>
      </c>
      <c r="O9" s="44">
        <v>42.11</v>
      </c>
      <c r="P9" s="17">
        <f t="shared" ref="P9:P31" si="13">(O9-O8)*P$5</f>
        <v>900.00000000003411</v>
      </c>
      <c r="Q9" s="81">
        <v>2106.11</v>
      </c>
      <c r="R9" s="17">
        <f t="shared" ref="R9:R20" si="14">(Q9-Q8)*R$5</f>
        <v>20.400000000008731</v>
      </c>
      <c r="S9" s="81">
        <v>439.59</v>
      </c>
      <c r="T9" s="17">
        <f t="shared" ref="T9:T31" si="15">(S9-S8)*T$5</f>
        <v>3.6000000000001364</v>
      </c>
      <c r="U9" s="34">
        <v>23</v>
      </c>
      <c r="V9" s="63">
        <v>201.87</v>
      </c>
      <c r="W9" s="21">
        <f t="shared" si="0"/>
        <v>4619.9999999995498</v>
      </c>
      <c r="X9" s="44">
        <v>64.7</v>
      </c>
      <c r="Y9" s="17">
        <f t="shared" si="1"/>
        <v>1319.9999999997374</v>
      </c>
      <c r="Z9" s="34">
        <v>12</v>
      </c>
      <c r="AA9" s="63">
        <v>91.06</v>
      </c>
      <c r="AB9" s="21">
        <f t="shared" si="2"/>
        <v>839.99999999983288</v>
      </c>
      <c r="AC9" s="44">
        <v>40.46</v>
      </c>
      <c r="AD9" s="17">
        <f t="shared" si="3"/>
        <v>419.99999999991644</v>
      </c>
      <c r="AE9" s="28">
        <v>214</v>
      </c>
      <c r="AF9" s="63">
        <v>263.94</v>
      </c>
      <c r="AG9" s="21">
        <f t="shared" si="4"/>
        <v>3300.0000000004093</v>
      </c>
      <c r="AH9" s="44">
        <v>37.42</v>
      </c>
      <c r="AI9" s="17">
        <f t="shared" si="5"/>
        <v>900.00000000003411</v>
      </c>
      <c r="AJ9" s="81">
        <v>1779.45</v>
      </c>
      <c r="AK9" s="17">
        <f t="shared" si="6"/>
        <v>27.600000000002183</v>
      </c>
      <c r="AL9" s="81">
        <v>904.99</v>
      </c>
      <c r="AM9" s="17">
        <f t="shared" si="7"/>
        <v>3.600000000003547</v>
      </c>
    </row>
    <row r="10" spans="1:39" x14ac:dyDescent="0.2">
      <c r="A10" s="1">
        <v>0.125</v>
      </c>
      <c r="B10" s="32">
        <v>18</v>
      </c>
      <c r="C10" s="17">
        <v>390.8</v>
      </c>
      <c r="D10" s="21">
        <f t="shared" si="8"/>
        <v>3300.0000000007503</v>
      </c>
      <c r="E10" s="44">
        <v>206.24</v>
      </c>
      <c r="F10" s="17">
        <f t="shared" si="9"/>
        <v>1320.0000000006753</v>
      </c>
      <c r="G10" s="32">
        <v>26</v>
      </c>
      <c r="H10" s="17">
        <v>76.900000000000006</v>
      </c>
      <c r="I10" s="21">
        <f t="shared" si="10"/>
        <v>1680.0000000002626</v>
      </c>
      <c r="J10" s="44">
        <v>34</v>
      </c>
      <c r="K10" s="17">
        <f t="shared" si="11"/>
        <v>840.00000000013131</v>
      </c>
      <c r="L10" s="28">
        <v>105</v>
      </c>
      <c r="M10" s="17">
        <v>218.08</v>
      </c>
      <c r="N10" s="21">
        <f t="shared" si="12"/>
        <v>1500.0000000003411</v>
      </c>
      <c r="O10" s="44">
        <v>42.13</v>
      </c>
      <c r="P10" s="17">
        <f t="shared" si="13"/>
        <v>600.00000000009379</v>
      </c>
      <c r="Q10" s="81">
        <v>2106.52</v>
      </c>
      <c r="R10" s="17">
        <f t="shared" si="14"/>
        <v>24.599999999991269</v>
      </c>
      <c r="S10" s="81">
        <v>439.65</v>
      </c>
      <c r="T10" s="17">
        <f t="shared" si="15"/>
        <v>3.6000000000001364</v>
      </c>
      <c r="U10" s="34">
        <v>24</v>
      </c>
      <c r="V10" s="63">
        <v>201.93</v>
      </c>
      <c r="W10" s="21">
        <f t="shared" si="0"/>
        <v>3960.0000000001501</v>
      </c>
      <c r="X10" s="44">
        <v>64.73</v>
      </c>
      <c r="Y10" s="17">
        <f t="shared" si="1"/>
        <v>1980.000000000075</v>
      </c>
      <c r="Z10" s="34">
        <v>11</v>
      </c>
      <c r="AA10" s="63">
        <v>91.07</v>
      </c>
      <c r="AB10" s="21">
        <f t="shared" si="2"/>
        <v>419.99999999961801</v>
      </c>
      <c r="AC10" s="44">
        <v>40.46</v>
      </c>
      <c r="AD10" s="17">
        <f t="shared" si="3"/>
        <v>0</v>
      </c>
      <c r="AE10" s="28">
        <v>216</v>
      </c>
      <c r="AF10" s="63">
        <v>264.06</v>
      </c>
      <c r="AG10" s="21">
        <f t="shared" si="4"/>
        <v>3600.0000000001364</v>
      </c>
      <c r="AH10" s="44">
        <v>37.46</v>
      </c>
      <c r="AI10" s="17">
        <f t="shared" si="5"/>
        <v>1199.9999999999745</v>
      </c>
      <c r="AJ10" s="81">
        <v>1780.01</v>
      </c>
      <c r="AK10" s="17">
        <f t="shared" si="6"/>
        <v>33.599999999996726</v>
      </c>
      <c r="AL10" s="81">
        <v>905.08</v>
      </c>
      <c r="AM10" s="17">
        <f t="shared" si="7"/>
        <v>5.4000000000019099</v>
      </c>
    </row>
    <row r="11" spans="1:39" s="98" customFormat="1" x14ac:dyDescent="0.2">
      <c r="A11" s="91">
        <v>0.16666666666666699</v>
      </c>
      <c r="B11" s="92">
        <v>19</v>
      </c>
      <c r="C11" s="90">
        <v>390.86</v>
      </c>
      <c r="D11" s="93">
        <f t="shared" si="8"/>
        <v>3960.0000000001501</v>
      </c>
      <c r="E11" s="94">
        <v>206.27</v>
      </c>
      <c r="F11" s="90">
        <f t="shared" si="9"/>
        <v>1980.000000000075</v>
      </c>
      <c r="G11" s="92">
        <v>26</v>
      </c>
      <c r="H11" s="90">
        <v>76.94</v>
      </c>
      <c r="I11" s="93">
        <f t="shared" si="10"/>
        <v>1679.9999999996658</v>
      </c>
      <c r="J11" s="94">
        <v>34.01</v>
      </c>
      <c r="K11" s="90">
        <f t="shared" si="11"/>
        <v>419.99999999991644</v>
      </c>
      <c r="L11" s="95">
        <v>114</v>
      </c>
      <c r="M11" s="90">
        <v>218.14</v>
      </c>
      <c r="N11" s="93">
        <f t="shared" si="12"/>
        <v>1799.9999999992156</v>
      </c>
      <c r="O11" s="94">
        <v>42.16</v>
      </c>
      <c r="P11" s="90">
        <f t="shared" si="13"/>
        <v>899.99999999982094</v>
      </c>
      <c r="Q11" s="96">
        <v>2106.94</v>
      </c>
      <c r="R11" s="90">
        <f t="shared" si="14"/>
        <v>25.200000000004366</v>
      </c>
      <c r="S11" s="96">
        <v>439.72</v>
      </c>
      <c r="T11" s="90">
        <f t="shared" si="15"/>
        <v>4.2000000000030013</v>
      </c>
      <c r="U11" s="97">
        <v>23</v>
      </c>
      <c r="V11" s="90">
        <v>202</v>
      </c>
      <c r="W11" s="93">
        <f t="shared" si="0"/>
        <v>4619.9999999995498</v>
      </c>
      <c r="X11" s="94">
        <v>64.75</v>
      </c>
      <c r="Y11" s="90">
        <f t="shared" si="1"/>
        <v>1319.9999999997374</v>
      </c>
      <c r="Z11" s="97">
        <v>11</v>
      </c>
      <c r="AA11" s="90">
        <v>91.09</v>
      </c>
      <c r="AB11" s="93">
        <f t="shared" si="2"/>
        <v>840.00000000042974</v>
      </c>
      <c r="AC11" s="94">
        <v>40.47</v>
      </c>
      <c r="AD11" s="90">
        <f t="shared" si="3"/>
        <v>419.99999999991644</v>
      </c>
      <c r="AE11" s="95">
        <v>208</v>
      </c>
      <c r="AF11" s="90">
        <v>264.19</v>
      </c>
      <c r="AG11" s="93">
        <f t="shared" si="4"/>
        <v>3899.9999999998636</v>
      </c>
      <c r="AH11" s="94">
        <v>37.5</v>
      </c>
      <c r="AI11" s="90">
        <f t="shared" si="5"/>
        <v>1199.9999999999745</v>
      </c>
      <c r="AJ11" s="96">
        <v>1780.59</v>
      </c>
      <c r="AK11" s="90">
        <f t="shared" si="6"/>
        <v>34.799999999995634</v>
      </c>
      <c r="AL11" s="96">
        <v>905.16</v>
      </c>
      <c r="AM11" s="90">
        <f t="shared" si="7"/>
        <v>4.7999999999956344</v>
      </c>
    </row>
    <row r="12" spans="1:39" x14ac:dyDescent="0.2">
      <c r="A12" s="1">
        <v>0.20833333333333301</v>
      </c>
      <c r="B12" s="32">
        <v>19</v>
      </c>
      <c r="C12" s="17">
        <v>390.91</v>
      </c>
      <c r="D12" s="21">
        <f t="shared" si="8"/>
        <v>3300.0000000007503</v>
      </c>
      <c r="E12" s="44">
        <v>206.29</v>
      </c>
      <c r="F12" s="17">
        <f t="shared" si="9"/>
        <v>1319.9999999987995</v>
      </c>
      <c r="G12" s="32">
        <v>27</v>
      </c>
      <c r="H12" s="17">
        <v>76.98</v>
      </c>
      <c r="I12" s="21">
        <f t="shared" si="10"/>
        <v>1680.0000000002626</v>
      </c>
      <c r="J12" s="44">
        <v>34.020000000000003</v>
      </c>
      <c r="K12" s="17">
        <f t="shared" si="11"/>
        <v>420.00000000021487</v>
      </c>
      <c r="L12" s="28">
        <v>120</v>
      </c>
      <c r="M12" s="17">
        <v>218.2</v>
      </c>
      <c r="N12" s="21">
        <f t="shared" si="12"/>
        <v>1800.0000000000682</v>
      </c>
      <c r="O12" s="44">
        <v>42.2</v>
      </c>
      <c r="P12" s="17">
        <f t="shared" si="13"/>
        <v>1200.0000000001876</v>
      </c>
      <c r="Q12" s="81">
        <v>2107.31</v>
      </c>
      <c r="R12" s="17">
        <f t="shared" si="14"/>
        <v>22.199999999993452</v>
      </c>
      <c r="S12" s="81">
        <v>439.78</v>
      </c>
      <c r="T12" s="17">
        <f t="shared" si="15"/>
        <v>3.5999999999967258</v>
      </c>
      <c r="U12" s="34">
        <v>23</v>
      </c>
      <c r="V12" s="63">
        <v>202.07</v>
      </c>
      <c r="W12" s="21">
        <f t="shared" si="0"/>
        <v>4619.9999999995498</v>
      </c>
      <c r="X12" s="44">
        <v>64.78</v>
      </c>
      <c r="Y12" s="17">
        <f t="shared" si="1"/>
        <v>1980.000000000075</v>
      </c>
      <c r="Z12" s="34">
        <v>11</v>
      </c>
      <c r="AA12" s="63">
        <v>91.11</v>
      </c>
      <c r="AB12" s="21">
        <f t="shared" si="2"/>
        <v>839.99999999983288</v>
      </c>
      <c r="AC12" s="44">
        <v>40.479999999999997</v>
      </c>
      <c r="AD12" s="17">
        <f t="shared" si="3"/>
        <v>419.99999999991644</v>
      </c>
      <c r="AE12" s="28">
        <v>210</v>
      </c>
      <c r="AF12" s="63">
        <v>264.31</v>
      </c>
      <c r="AG12" s="21">
        <f t="shared" si="4"/>
        <v>3600.0000000001364</v>
      </c>
      <c r="AH12" s="44">
        <v>37.53</v>
      </c>
      <c r="AI12" s="17">
        <f t="shared" si="5"/>
        <v>900.00000000003411</v>
      </c>
      <c r="AJ12" s="81">
        <v>1781.11</v>
      </c>
      <c r="AK12" s="17">
        <f t="shared" si="6"/>
        <v>31.199999999998909</v>
      </c>
      <c r="AL12" s="81">
        <v>905.24</v>
      </c>
      <c r="AM12" s="17">
        <f t="shared" si="7"/>
        <v>4.8000000000024556</v>
      </c>
    </row>
    <row r="13" spans="1:39" x14ac:dyDescent="0.2">
      <c r="A13" s="1">
        <v>0.25</v>
      </c>
      <c r="B13" s="32">
        <v>20</v>
      </c>
      <c r="C13" s="17">
        <v>390.95</v>
      </c>
      <c r="D13" s="21">
        <f t="shared" si="8"/>
        <v>2639.9999999975989</v>
      </c>
      <c r="E13" s="44">
        <v>206.32</v>
      </c>
      <c r="F13" s="17">
        <f t="shared" si="9"/>
        <v>1980.000000000075</v>
      </c>
      <c r="G13" s="32">
        <v>30</v>
      </c>
      <c r="H13" s="17">
        <v>77.02</v>
      </c>
      <c r="I13" s="21">
        <f t="shared" si="10"/>
        <v>1679.9999999996658</v>
      </c>
      <c r="J13" s="44">
        <v>34.04</v>
      </c>
      <c r="K13" s="17">
        <f t="shared" si="11"/>
        <v>839.99999999983288</v>
      </c>
      <c r="L13" s="28">
        <v>115</v>
      </c>
      <c r="M13" s="17">
        <v>218.26</v>
      </c>
      <c r="N13" s="21">
        <f t="shared" si="12"/>
        <v>1800.0000000000682</v>
      </c>
      <c r="O13" s="44">
        <v>42.23</v>
      </c>
      <c r="P13" s="17">
        <f t="shared" si="13"/>
        <v>899.99999999982094</v>
      </c>
      <c r="Q13" s="81">
        <v>2107.69</v>
      </c>
      <c r="R13" s="17">
        <f t="shared" si="14"/>
        <v>22.800000000006548</v>
      </c>
      <c r="S13" s="81">
        <v>439.84</v>
      </c>
      <c r="T13" s="17">
        <f t="shared" si="15"/>
        <v>3.6000000000001364</v>
      </c>
      <c r="U13" s="34">
        <v>23</v>
      </c>
      <c r="V13" s="63">
        <v>202.13</v>
      </c>
      <c r="W13" s="21">
        <f t="shared" si="0"/>
        <v>3960.0000000001501</v>
      </c>
      <c r="X13" s="44">
        <v>64.8</v>
      </c>
      <c r="Y13" s="17">
        <f t="shared" si="1"/>
        <v>1319.9999999997374</v>
      </c>
      <c r="Z13" s="34">
        <v>12</v>
      </c>
      <c r="AA13" s="63">
        <v>91.12</v>
      </c>
      <c r="AB13" s="21">
        <f t="shared" si="2"/>
        <v>420.00000000021487</v>
      </c>
      <c r="AC13" s="44">
        <v>40.479999999999997</v>
      </c>
      <c r="AD13" s="17">
        <f t="shared" si="3"/>
        <v>0</v>
      </c>
      <c r="AE13" s="28">
        <v>210</v>
      </c>
      <c r="AF13" s="63">
        <v>264.42</v>
      </c>
      <c r="AG13" s="21">
        <f t="shared" si="4"/>
        <v>3300.0000000004093</v>
      </c>
      <c r="AH13" s="44">
        <v>37.56</v>
      </c>
      <c r="AI13" s="17">
        <f t="shared" si="5"/>
        <v>900.00000000003411</v>
      </c>
      <c r="AJ13" s="81">
        <v>1781.62</v>
      </c>
      <c r="AK13" s="17">
        <f t="shared" si="6"/>
        <v>30.599999999999454</v>
      </c>
      <c r="AL13" s="81">
        <v>905.31</v>
      </c>
      <c r="AM13" s="17">
        <f t="shared" si="7"/>
        <v>4.1999999999961801</v>
      </c>
    </row>
    <row r="14" spans="1:39" x14ac:dyDescent="0.2">
      <c r="A14" s="1">
        <v>0.29166666666666702</v>
      </c>
      <c r="B14" s="32">
        <v>23</v>
      </c>
      <c r="C14" s="17">
        <v>391.01</v>
      </c>
      <c r="D14" s="21">
        <f t="shared" si="8"/>
        <v>3960.0000000001501</v>
      </c>
      <c r="E14" s="44">
        <v>206.35</v>
      </c>
      <c r="F14" s="17">
        <f t="shared" si="9"/>
        <v>1980.000000000075</v>
      </c>
      <c r="G14" s="32">
        <v>37</v>
      </c>
      <c r="H14" s="17">
        <v>77.06</v>
      </c>
      <c r="I14" s="21">
        <f t="shared" si="10"/>
        <v>1680.0000000002626</v>
      </c>
      <c r="J14" s="44">
        <v>34.049999999999997</v>
      </c>
      <c r="K14" s="17">
        <f t="shared" si="11"/>
        <v>419.99999999991644</v>
      </c>
      <c r="L14" s="28">
        <v>115</v>
      </c>
      <c r="M14" s="17">
        <v>218.32</v>
      </c>
      <c r="N14" s="21">
        <f t="shared" si="12"/>
        <v>1800.0000000000682</v>
      </c>
      <c r="O14" s="44">
        <v>42.27</v>
      </c>
      <c r="P14" s="17">
        <f t="shared" si="13"/>
        <v>1200.0000000001876</v>
      </c>
      <c r="Q14" s="44">
        <v>2108.09</v>
      </c>
      <c r="R14" s="17">
        <f t="shared" si="14"/>
        <v>24.000000000005457</v>
      </c>
      <c r="S14" s="44">
        <v>439.91</v>
      </c>
      <c r="T14" s="17">
        <f t="shared" si="15"/>
        <v>4.2000000000030013</v>
      </c>
      <c r="U14" s="34">
        <v>23</v>
      </c>
      <c r="V14" s="63">
        <v>202.19</v>
      </c>
      <c r="W14" s="21">
        <f t="shared" si="0"/>
        <v>3960.0000000001501</v>
      </c>
      <c r="X14" s="44">
        <v>64.819999999999993</v>
      </c>
      <c r="Y14" s="17">
        <f t="shared" si="1"/>
        <v>1319.9999999997374</v>
      </c>
      <c r="Z14" s="34">
        <v>12</v>
      </c>
      <c r="AA14" s="63">
        <v>91.14</v>
      </c>
      <c r="AB14" s="21">
        <f t="shared" si="2"/>
        <v>839.99999999983288</v>
      </c>
      <c r="AC14" s="44">
        <v>40.49</v>
      </c>
      <c r="AD14" s="17">
        <f t="shared" si="3"/>
        <v>420.00000000021487</v>
      </c>
      <c r="AE14" s="28">
        <v>208</v>
      </c>
      <c r="AF14" s="63">
        <v>264.54000000000002</v>
      </c>
      <c r="AG14" s="21">
        <f t="shared" si="4"/>
        <v>3600.0000000001364</v>
      </c>
      <c r="AH14" s="44">
        <v>37.6</v>
      </c>
      <c r="AI14" s="17">
        <f t="shared" si="5"/>
        <v>1199.9999999999745</v>
      </c>
      <c r="AJ14" s="81">
        <v>1782.2</v>
      </c>
      <c r="AK14" s="17">
        <f t="shared" si="6"/>
        <v>34.800000000009277</v>
      </c>
      <c r="AL14" s="81">
        <v>905.39</v>
      </c>
      <c r="AM14" s="17">
        <f t="shared" si="7"/>
        <v>4.8000000000024556</v>
      </c>
    </row>
    <row r="15" spans="1:39" x14ac:dyDescent="0.2">
      <c r="A15" s="1">
        <v>0.33333333333333298</v>
      </c>
      <c r="B15" s="32">
        <v>25</v>
      </c>
      <c r="C15" s="17">
        <v>391.07</v>
      </c>
      <c r="D15" s="21">
        <f t="shared" si="8"/>
        <v>3960.0000000001501</v>
      </c>
      <c r="E15" s="44">
        <v>206.38</v>
      </c>
      <c r="F15" s="17">
        <f t="shared" si="9"/>
        <v>1980.000000000075</v>
      </c>
      <c r="G15" s="32">
        <v>41</v>
      </c>
      <c r="H15" s="17">
        <v>77.12</v>
      </c>
      <c r="I15" s="21">
        <f t="shared" si="10"/>
        <v>2520.0000000000955</v>
      </c>
      <c r="J15" s="44">
        <v>34.07</v>
      </c>
      <c r="K15" s="17">
        <f t="shared" si="11"/>
        <v>840.00000000013131</v>
      </c>
      <c r="L15" s="28">
        <v>121</v>
      </c>
      <c r="M15" s="17">
        <v>218.38</v>
      </c>
      <c r="N15" s="21">
        <f t="shared" si="12"/>
        <v>1800.0000000000682</v>
      </c>
      <c r="O15" s="44">
        <v>42.3</v>
      </c>
      <c r="P15" s="17">
        <f t="shared" si="13"/>
        <v>899.99999999982094</v>
      </c>
      <c r="Q15" s="44">
        <v>2108.4899999999998</v>
      </c>
      <c r="R15" s="17">
        <f t="shared" si="14"/>
        <v>23.999999999978172</v>
      </c>
      <c r="S15" s="44">
        <v>439.97</v>
      </c>
      <c r="T15" s="17">
        <f t="shared" si="15"/>
        <v>3.6000000000001364</v>
      </c>
      <c r="U15" s="34">
        <v>25</v>
      </c>
      <c r="V15" s="63">
        <v>202.26</v>
      </c>
      <c r="W15" s="21">
        <f t="shared" si="0"/>
        <v>4619.9999999995498</v>
      </c>
      <c r="X15" s="44">
        <v>64.84</v>
      </c>
      <c r="Y15" s="17">
        <f t="shared" si="1"/>
        <v>1320.0000000006753</v>
      </c>
      <c r="Z15" s="34">
        <v>14</v>
      </c>
      <c r="AA15" s="63">
        <v>91.16</v>
      </c>
      <c r="AB15" s="21">
        <f t="shared" si="2"/>
        <v>839.99999999983288</v>
      </c>
      <c r="AC15" s="44">
        <v>40.5</v>
      </c>
      <c r="AD15" s="17">
        <f t="shared" si="3"/>
        <v>419.99999999991644</v>
      </c>
      <c r="AE15" s="28">
        <v>213</v>
      </c>
      <c r="AF15" s="63">
        <v>264.67</v>
      </c>
      <c r="AG15" s="21">
        <f t="shared" si="4"/>
        <v>3899.9999999998636</v>
      </c>
      <c r="AH15" s="44">
        <v>37.630000000000003</v>
      </c>
      <c r="AI15" s="17">
        <f t="shared" si="5"/>
        <v>900.00000000003411</v>
      </c>
      <c r="AJ15" s="81">
        <v>1782.73</v>
      </c>
      <c r="AK15" s="17">
        <f t="shared" si="6"/>
        <v>31.799999999998363</v>
      </c>
      <c r="AL15" s="81">
        <v>905.48</v>
      </c>
      <c r="AM15" s="17">
        <f t="shared" si="7"/>
        <v>5.4000000000019099</v>
      </c>
    </row>
    <row r="16" spans="1:39" s="75" customFormat="1" x14ac:dyDescent="0.2">
      <c r="A16" s="69">
        <v>0.375</v>
      </c>
      <c r="B16" s="70">
        <v>25</v>
      </c>
      <c r="C16" s="83">
        <v>391.17</v>
      </c>
      <c r="D16" s="71">
        <f t="shared" si="8"/>
        <v>6600.0000000015007</v>
      </c>
      <c r="E16" s="44">
        <v>206.43</v>
      </c>
      <c r="F16" s="72">
        <f t="shared" si="9"/>
        <v>3300.0000000007503</v>
      </c>
      <c r="G16" s="70">
        <v>39</v>
      </c>
      <c r="H16" s="83">
        <v>77.2</v>
      </c>
      <c r="I16" s="71">
        <f t="shared" si="10"/>
        <v>3359.9999999999281</v>
      </c>
      <c r="J16" s="44">
        <v>34.11</v>
      </c>
      <c r="K16" s="72">
        <f t="shared" si="11"/>
        <v>1679.9999999999641</v>
      </c>
      <c r="L16" s="73">
        <v>100</v>
      </c>
      <c r="M16" s="83">
        <v>218.46</v>
      </c>
      <c r="N16" s="71">
        <f t="shared" si="12"/>
        <v>2400.0000000003752</v>
      </c>
      <c r="O16" s="44">
        <v>42.35</v>
      </c>
      <c r="P16" s="72">
        <f t="shared" si="13"/>
        <v>1500.0000000001278</v>
      </c>
      <c r="Q16" s="76">
        <v>2109.0100000000002</v>
      </c>
      <c r="R16" s="72">
        <f t="shared" si="14"/>
        <v>31.200000000026193</v>
      </c>
      <c r="S16" s="76">
        <v>440.05</v>
      </c>
      <c r="T16" s="72">
        <f t="shared" si="15"/>
        <v>4.799999999999045</v>
      </c>
      <c r="U16" s="74">
        <v>20</v>
      </c>
      <c r="V16" s="72">
        <v>202.36</v>
      </c>
      <c r="W16" s="71">
        <f t="shared" si="0"/>
        <v>6600.0000000015007</v>
      </c>
      <c r="X16" s="76">
        <v>64.88</v>
      </c>
      <c r="Y16" s="72">
        <f t="shared" si="1"/>
        <v>2639.9999999994748</v>
      </c>
      <c r="Z16" s="74">
        <v>7</v>
      </c>
      <c r="AA16" s="72">
        <v>91.19</v>
      </c>
      <c r="AB16" s="71">
        <f t="shared" si="2"/>
        <v>1260.0000000000477</v>
      </c>
      <c r="AC16" s="76">
        <v>40.51</v>
      </c>
      <c r="AD16" s="72">
        <f t="shared" si="3"/>
        <v>419.99999999991644</v>
      </c>
      <c r="AE16" s="73">
        <v>200</v>
      </c>
      <c r="AF16" s="72">
        <v>264.83</v>
      </c>
      <c r="AG16" s="71">
        <f t="shared" si="4"/>
        <v>4799.999999999045</v>
      </c>
      <c r="AH16" s="76">
        <v>37.68</v>
      </c>
      <c r="AI16" s="72">
        <f t="shared" si="5"/>
        <v>1499.9999999999147</v>
      </c>
      <c r="AJ16" s="84">
        <v>1783.34</v>
      </c>
      <c r="AK16" s="72">
        <f t="shared" si="6"/>
        <v>36.599999999993997</v>
      </c>
      <c r="AL16" s="84">
        <v>905.58</v>
      </c>
      <c r="AM16" s="72">
        <f t="shared" si="7"/>
        <v>6.0000000000013642</v>
      </c>
    </row>
    <row r="17" spans="1:39" s="98" customFormat="1" x14ac:dyDescent="0.2">
      <c r="A17" s="91">
        <v>0.41666666666666702</v>
      </c>
      <c r="B17" s="92">
        <v>20</v>
      </c>
      <c r="C17" s="99">
        <v>391.28</v>
      </c>
      <c r="D17" s="93">
        <f t="shared" si="8"/>
        <v>7259.9999999971487</v>
      </c>
      <c r="E17" s="94">
        <v>206.5</v>
      </c>
      <c r="F17" s="90">
        <f t="shared" si="9"/>
        <v>4619.9999999995498</v>
      </c>
      <c r="G17" s="92">
        <v>30</v>
      </c>
      <c r="H17" s="99">
        <v>77.28</v>
      </c>
      <c r="I17" s="93">
        <f t="shared" si="10"/>
        <v>3359.9999999999281</v>
      </c>
      <c r="J17" s="94">
        <v>34.15</v>
      </c>
      <c r="K17" s="90">
        <f t="shared" si="11"/>
        <v>1679.9999999999641</v>
      </c>
      <c r="L17" s="95">
        <v>120</v>
      </c>
      <c r="M17" s="99">
        <v>218.55</v>
      </c>
      <c r="N17" s="93">
        <f t="shared" si="12"/>
        <v>2700.0000000001023</v>
      </c>
      <c r="O17" s="94">
        <v>42.41</v>
      </c>
      <c r="P17" s="90">
        <f t="shared" si="13"/>
        <v>1799.9999999998549</v>
      </c>
      <c r="Q17" s="94">
        <v>2109.61</v>
      </c>
      <c r="R17" s="90">
        <f t="shared" si="14"/>
        <v>35.999999999994543</v>
      </c>
      <c r="S17" s="94">
        <v>440.17</v>
      </c>
      <c r="T17" s="90">
        <f t="shared" si="15"/>
        <v>7.2000000000002728</v>
      </c>
      <c r="U17" s="97">
        <v>20</v>
      </c>
      <c r="V17" s="99">
        <v>202.44</v>
      </c>
      <c r="W17" s="93">
        <f t="shared" si="0"/>
        <v>5279.9999999989495</v>
      </c>
      <c r="X17" s="94">
        <v>64.91</v>
      </c>
      <c r="Y17" s="90">
        <f t="shared" si="1"/>
        <v>1980.000000000075</v>
      </c>
      <c r="Z17" s="97">
        <v>7</v>
      </c>
      <c r="AA17" s="99">
        <v>91.22</v>
      </c>
      <c r="AB17" s="93">
        <f t="shared" si="2"/>
        <v>1260.0000000000477</v>
      </c>
      <c r="AC17" s="94">
        <v>40.520000000000003</v>
      </c>
      <c r="AD17" s="90">
        <f t="shared" si="3"/>
        <v>420.00000000021487</v>
      </c>
      <c r="AE17" s="95">
        <v>100</v>
      </c>
      <c r="AF17" s="99">
        <v>264.99</v>
      </c>
      <c r="AG17" s="93">
        <f t="shared" si="4"/>
        <v>4800.0000000007503</v>
      </c>
      <c r="AH17" s="94">
        <v>37.729999999999997</v>
      </c>
      <c r="AI17" s="90">
        <f t="shared" si="5"/>
        <v>1499.9999999999147</v>
      </c>
      <c r="AJ17" s="96">
        <v>1784.03</v>
      </c>
      <c r="AK17" s="90">
        <f t="shared" si="6"/>
        <v>41.400000000003274</v>
      </c>
      <c r="AL17" s="96">
        <v>905.69</v>
      </c>
      <c r="AM17" s="90">
        <f t="shared" si="7"/>
        <v>6.6000000000008185</v>
      </c>
    </row>
    <row r="18" spans="1:39" x14ac:dyDescent="0.2">
      <c r="A18" s="1">
        <v>0.45833333333333298</v>
      </c>
      <c r="B18" s="32">
        <v>20</v>
      </c>
      <c r="C18" s="83">
        <v>391.34</v>
      </c>
      <c r="D18" s="21">
        <f t="shared" si="8"/>
        <v>3960.0000000001501</v>
      </c>
      <c r="E18" s="44">
        <v>206.54</v>
      </c>
      <c r="F18" s="17">
        <f t="shared" si="9"/>
        <v>2639.9999999994748</v>
      </c>
      <c r="G18" s="32">
        <v>30</v>
      </c>
      <c r="H18" s="83">
        <v>77.33</v>
      </c>
      <c r="I18" s="21">
        <f t="shared" si="10"/>
        <v>2099.9999999998809</v>
      </c>
      <c r="J18" s="44">
        <v>34.18</v>
      </c>
      <c r="K18" s="17">
        <f t="shared" si="11"/>
        <v>1260.0000000000477</v>
      </c>
      <c r="L18" s="28">
        <v>100</v>
      </c>
      <c r="M18" s="83">
        <v>218.6</v>
      </c>
      <c r="N18" s="21">
        <f t="shared" si="12"/>
        <v>1499.9999999994884</v>
      </c>
      <c r="O18" s="44">
        <v>42.44</v>
      </c>
      <c r="P18" s="17">
        <f t="shared" si="13"/>
        <v>900.00000000003411</v>
      </c>
      <c r="Q18" s="44">
        <v>2109.9299999999998</v>
      </c>
      <c r="R18" s="17">
        <f t="shared" si="14"/>
        <v>19.199999999982538</v>
      </c>
      <c r="S18" s="44">
        <v>440.23</v>
      </c>
      <c r="T18" s="17">
        <f t="shared" si="15"/>
        <v>3.6000000000001364</v>
      </c>
      <c r="U18" s="34">
        <v>20</v>
      </c>
      <c r="V18" s="63">
        <v>202.5</v>
      </c>
      <c r="W18" s="21">
        <f t="shared" si="0"/>
        <v>3960.0000000001501</v>
      </c>
      <c r="X18" s="44">
        <v>64.930000000000007</v>
      </c>
      <c r="Y18" s="17">
        <f t="shared" si="1"/>
        <v>1320.0000000006753</v>
      </c>
      <c r="Z18" s="34">
        <v>7</v>
      </c>
      <c r="AA18" s="63">
        <v>91.24</v>
      </c>
      <c r="AB18" s="21">
        <f t="shared" si="2"/>
        <v>839.99999999983288</v>
      </c>
      <c r="AC18" s="44">
        <v>40.53</v>
      </c>
      <c r="AD18" s="17">
        <f t="shared" si="3"/>
        <v>419.99999999991644</v>
      </c>
      <c r="AE18" s="28">
        <v>150</v>
      </c>
      <c r="AF18" s="63">
        <v>265.10000000000002</v>
      </c>
      <c r="AG18" s="21">
        <f t="shared" si="4"/>
        <v>3300.0000000004093</v>
      </c>
      <c r="AH18" s="44">
        <v>37.76</v>
      </c>
      <c r="AI18" s="17">
        <f t="shared" si="5"/>
        <v>900.00000000003411</v>
      </c>
      <c r="AJ18" s="85">
        <v>1784.44</v>
      </c>
      <c r="AK18" s="17">
        <f t="shared" si="6"/>
        <v>24.600000000004911</v>
      </c>
      <c r="AL18" s="85">
        <v>905.75</v>
      </c>
      <c r="AM18" s="17">
        <f t="shared" si="7"/>
        <v>3.5999999999967258</v>
      </c>
    </row>
    <row r="19" spans="1:39" x14ac:dyDescent="0.2">
      <c r="A19" s="1">
        <v>0.5</v>
      </c>
      <c r="B19" s="32">
        <v>18</v>
      </c>
      <c r="C19" s="83">
        <v>391.38</v>
      </c>
      <c r="D19" s="21">
        <f t="shared" si="8"/>
        <v>2640.0000000013506</v>
      </c>
      <c r="E19" s="44">
        <v>206.56</v>
      </c>
      <c r="F19" s="17">
        <f t="shared" si="9"/>
        <v>1320.0000000006753</v>
      </c>
      <c r="G19" s="32">
        <v>27</v>
      </c>
      <c r="H19" s="83">
        <v>77.39</v>
      </c>
      <c r="I19" s="21">
        <f t="shared" si="10"/>
        <v>2520.0000000000955</v>
      </c>
      <c r="J19" s="44">
        <v>34.21</v>
      </c>
      <c r="K19" s="17">
        <f t="shared" si="11"/>
        <v>1260.0000000000477</v>
      </c>
      <c r="L19" s="28">
        <v>100</v>
      </c>
      <c r="M19" s="83">
        <v>218.65</v>
      </c>
      <c r="N19" s="21">
        <f t="shared" si="12"/>
        <v>1500.0000000003411</v>
      </c>
      <c r="O19" s="44">
        <v>42.49</v>
      </c>
      <c r="P19" s="17">
        <f t="shared" si="13"/>
        <v>1500.0000000001278</v>
      </c>
      <c r="Q19" s="44">
        <v>2110.23</v>
      </c>
      <c r="R19" s="17">
        <f t="shared" si="14"/>
        <v>18.000000000010914</v>
      </c>
      <c r="S19" s="44">
        <v>440.28</v>
      </c>
      <c r="T19" s="17">
        <f t="shared" si="15"/>
        <v>2.9999999999972715</v>
      </c>
      <c r="U19" s="34">
        <v>21</v>
      </c>
      <c r="V19" s="63">
        <v>202.57</v>
      </c>
      <c r="W19" s="21">
        <f t="shared" si="0"/>
        <v>4619.9999999995498</v>
      </c>
      <c r="X19" s="44">
        <v>64.95</v>
      </c>
      <c r="Y19" s="17">
        <f t="shared" si="1"/>
        <v>1319.9999999997374</v>
      </c>
      <c r="Z19" s="34">
        <v>5</v>
      </c>
      <c r="AA19" s="63">
        <v>91.26</v>
      </c>
      <c r="AB19" s="21">
        <f t="shared" si="2"/>
        <v>840.00000000042974</v>
      </c>
      <c r="AC19" s="44">
        <v>40.53</v>
      </c>
      <c r="AD19" s="17">
        <f t="shared" si="3"/>
        <v>0</v>
      </c>
      <c r="AE19" s="28">
        <v>150</v>
      </c>
      <c r="AF19" s="63">
        <v>265.19</v>
      </c>
      <c r="AG19" s="21">
        <f t="shared" si="4"/>
        <v>2699.9999999992497</v>
      </c>
      <c r="AH19" s="44">
        <v>37.78</v>
      </c>
      <c r="AI19" s="17">
        <f t="shared" si="5"/>
        <v>600.00000000009379</v>
      </c>
      <c r="AJ19" s="85">
        <v>1784.85</v>
      </c>
      <c r="AK19" s="17">
        <f t="shared" si="6"/>
        <v>24.599999999991269</v>
      </c>
      <c r="AL19" s="85">
        <v>905.81</v>
      </c>
      <c r="AM19" s="17">
        <f t="shared" si="7"/>
        <v>3.5999999999967258</v>
      </c>
    </row>
    <row r="20" spans="1:39" x14ac:dyDescent="0.2">
      <c r="A20" s="1">
        <v>0.54166666666666696</v>
      </c>
      <c r="B20" s="32">
        <v>20</v>
      </c>
      <c r="C20" s="83">
        <v>391.45</v>
      </c>
      <c r="D20" s="21">
        <f t="shared" si="8"/>
        <v>4619.9999999995498</v>
      </c>
      <c r="E20" s="44">
        <v>206.61</v>
      </c>
      <c r="F20" s="17">
        <f t="shared" si="9"/>
        <v>3300.0000000007503</v>
      </c>
      <c r="G20" s="32">
        <v>27</v>
      </c>
      <c r="H20" s="83">
        <v>77.45</v>
      </c>
      <c r="I20" s="21">
        <f t="shared" si="10"/>
        <v>2520.0000000000955</v>
      </c>
      <c r="J20" s="44">
        <v>34.24</v>
      </c>
      <c r="K20" s="17">
        <f t="shared" si="11"/>
        <v>1260.0000000000477</v>
      </c>
      <c r="L20" s="28">
        <v>70</v>
      </c>
      <c r="M20" s="83">
        <v>218.74</v>
      </c>
      <c r="N20" s="21">
        <f t="shared" si="12"/>
        <v>2700.0000000001023</v>
      </c>
      <c r="O20" s="44">
        <v>42.53</v>
      </c>
      <c r="P20" s="17">
        <f t="shared" si="13"/>
        <v>1199.9999999999745</v>
      </c>
      <c r="Q20" s="44">
        <v>2110.71</v>
      </c>
      <c r="R20" s="17">
        <f t="shared" si="14"/>
        <v>28.800000000001091</v>
      </c>
      <c r="S20" s="44">
        <v>440.36</v>
      </c>
      <c r="T20" s="17">
        <f t="shared" si="15"/>
        <v>4.8000000000024556</v>
      </c>
      <c r="U20" s="34">
        <v>10</v>
      </c>
      <c r="V20" s="63">
        <v>202.64</v>
      </c>
      <c r="W20" s="21">
        <f t="shared" si="0"/>
        <v>4619.9999999995498</v>
      </c>
      <c r="X20" s="44">
        <v>64.97</v>
      </c>
      <c r="Y20" s="17">
        <f t="shared" si="1"/>
        <v>1319.9999999997374</v>
      </c>
      <c r="Z20" s="34">
        <v>5</v>
      </c>
      <c r="AA20" s="63">
        <v>91.28</v>
      </c>
      <c r="AB20" s="21">
        <f t="shared" si="2"/>
        <v>839.99999999983288</v>
      </c>
      <c r="AC20" s="44">
        <v>40.54</v>
      </c>
      <c r="AD20" s="17">
        <f t="shared" si="3"/>
        <v>419.99999999991644</v>
      </c>
      <c r="AE20" s="28">
        <v>130</v>
      </c>
      <c r="AF20" s="63">
        <v>265.33</v>
      </c>
      <c r="AG20" s="21">
        <f t="shared" si="4"/>
        <v>4199.9999999995907</v>
      </c>
      <c r="AH20" s="44">
        <v>37.81</v>
      </c>
      <c r="AI20" s="17">
        <f t="shared" si="5"/>
        <v>900.00000000003411</v>
      </c>
      <c r="AJ20" s="86">
        <v>1785.55</v>
      </c>
      <c r="AK20" s="17">
        <f t="shared" si="6"/>
        <v>42.000000000002728</v>
      </c>
      <c r="AL20" s="86">
        <v>905.92</v>
      </c>
      <c r="AM20" s="17">
        <f t="shared" si="7"/>
        <v>6.6000000000008185</v>
      </c>
    </row>
    <row r="21" spans="1:39" x14ac:dyDescent="0.2">
      <c r="A21" s="1">
        <v>0.58333333333333304</v>
      </c>
      <c r="B21" s="32">
        <v>20</v>
      </c>
      <c r="C21" s="17">
        <v>391.51</v>
      </c>
      <c r="D21" s="21">
        <f t="shared" si="8"/>
        <v>3960.0000000001501</v>
      </c>
      <c r="E21" s="44">
        <v>206.64</v>
      </c>
      <c r="F21" s="17">
        <f t="shared" si="9"/>
        <v>1979.9999999981992</v>
      </c>
      <c r="G21" s="32">
        <v>30</v>
      </c>
      <c r="H21" s="17">
        <v>77.5</v>
      </c>
      <c r="I21" s="21">
        <f t="shared" si="10"/>
        <v>2099.9999999998809</v>
      </c>
      <c r="J21" s="44">
        <v>34.26</v>
      </c>
      <c r="K21" s="17">
        <f t="shared" si="11"/>
        <v>839.99999999983288</v>
      </c>
      <c r="L21" s="28">
        <v>70</v>
      </c>
      <c r="M21" s="17">
        <v>218.79</v>
      </c>
      <c r="N21" s="21">
        <f t="shared" si="12"/>
        <v>1499.9999999994884</v>
      </c>
      <c r="O21" s="44">
        <v>42.57</v>
      </c>
      <c r="P21" s="17">
        <f t="shared" si="13"/>
        <v>1199.9999999999745</v>
      </c>
      <c r="Q21" s="44">
        <v>2111.0100000000002</v>
      </c>
      <c r="R21" s="17">
        <f t="shared" ref="R21:R31" si="16">(Q21-Q20)*R$5</f>
        <v>18.000000000010914</v>
      </c>
      <c r="S21" s="44">
        <v>440.4</v>
      </c>
      <c r="T21" s="17">
        <f>(S21-S20)*T$5</f>
        <v>2.3999999999978172</v>
      </c>
      <c r="U21" s="34">
        <v>10</v>
      </c>
      <c r="V21" s="63">
        <v>202.69</v>
      </c>
      <c r="W21" s="21">
        <f t="shared" si="0"/>
        <v>3300.0000000007503</v>
      </c>
      <c r="X21" s="44">
        <v>64.989999999999995</v>
      </c>
      <c r="Y21" s="17">
        <f t="shared" si="1"/>
        <v>1319.9999999997374</v>
      </c>
      <c r="Z21" s="34">
        <v>5</v>
      </c>
      <c r="AA21" s="63">
        <v>91.3</v>
      </c>
      <c r="AB21" s="21">
        <f t="shared" si="2"/>
        <v>839.99999999983288</v>
      </c>
      <c r="AC21" s="44">
        <v>40.549999999999997</v>
      </c>
      <c r="AD21" s="17">
        <f t="shared" si="3"/>
        <v>419.99999999991644</v>
      </c>
      <c r="AE21" s="28">
        <v>120</v>
      </c>
      <c r="AF21" s="63">
        <v>265.42</v>
      </c>
      <c r="AG21" s="21">
        <f t="shared" si="4"/>
        <v>2700.000000000955</v>
      </c>
      <c r="AH21" s="44">
        <v>37.83</v>
      </c>
      <c r="AI21" s="17">
        <f t="shared" si="5"/>
        <v>599.99999999988063</v>
      </c>
      <c r="AJ21" s="86">
        <v>1785.92</v>
      </c>
      <c r="AK21" s="17">
        <f t="shared" si="6"/>
        <v>22.200000000007094</v>
      </c>
      <c r="AL21" s="86">
        <v>905.98</v>
      </c>
      <c r="AM21" s="17">
        <f t="shared" si="7"/>
        <v>3.600000000003547</v>
      </c>
    </row>
    <row r="22" spans="1:39" x14ac:dyDescent="0.2">
      <c r="A22" s="1">
        <v>0.625</v>
      </c>
      <c r="B22" s="32">
        <v>20</v>
      </c>
      <c r="C22" s="17">
        <v>391.59</v>
      </c>
      <c r="D22" s="21">
        <f t="shared" si="8"/>
        <v>5279.9999999989495</v>
      </c>
      <c r="E22" s="44">
        <v>206.69</v>
      </c>
      <c r="F22" s="17">
        <f t="shared" si="9"/>
        <v>3300.0000000007503</v>
      </c>
      <c r="G22" s="32">
        <v>30</v>
      </c>
      <c r="H22" s="17">
        <v>77.569999999999993</v>
      </c>
      <c r="I22" s="21">
        <f t="shared" si="10"/>
        <v>2939.9999999997135</v>
      </c>
      <c r="J22" s="44">
        <v>34.299999999999997</v>
      </c>
      <c r="K22" s="17">
        <f t="shared" si="11"/>
        <v>1679.9999999999641</v>
      </c>
      <c r="L22" s="28">
        <v>80</v>
      </c>
      <c r="M22" s="17">
        <v>218.86</v>
      </c>
      <c r="N22" s="21">
        <f t="shared" si="12"/>
        <v>2100.000000000648</v>
      </c>
      <c r="O22" s="44">
        <v>42.63</v>
      </c>
      <c r="P22" s="17">
        <f t="shared" si="13"/>
        <v>1800.0000000000682</v>
      </c>
      <c r="Q22" s="44">
        <v>2111.48</v>
      </c>
      <c r="R22" s="17">
        <f t="shared" si="16"/>
        <v>28.199999999987995</v>
      </c>
      <c r="S22" s="44">
        <v>440.48</v>
      </c>
      <c r="T22" s="17">
        <f t="shared" si="15"/>
        <v>4.8000000000024556</v>
      </c>
      <c r="U22" s="34">
        <v>15</v>
      </c>
      <c r="V22" s="63">
        <v>202.77</v>
      </c>
      <c r="W22" s="21">
        <f t="shared" si="0"/>
        <v>5280.0000000008258</v>
      </c>
      <c r="X22" s="44">
        <v>65.010000000000005</v>
      </c>
      <c r="Y22" s="17">
        <f t="shared" si="1"/>
        <v>1320.0000000006753</v>
      </c>
      <c r="Z22" s="34">
        <v>5</v>
      </c>
      <c r="AA22" s="63">
        <v>91.32</v>
      </c>
      <c r="AB22" s="21">
        <f t="shared" si="2"/>
        <v>839.99999999983288</v>
      </c>
      <c r="AC22" s="44">
        <v>40.56</v>
      </c>
      <c r="AD22" s="17">
        <f t="shared" si="3"/>
        <v>420.00000000021487</v>
      </c>
      <c r="AE22" s="28">
        <v>120</v>
      </c>
      <c r="AF22" s="63">
        <v>265.55</v>
      </c>
      <c r="AG22" s="21">
        <f t="shared" si="4"/>
        <v>3899.9999999998636</v>
      </c>
      <c r="AH22" s="44">
        <v>37.869999999999997</v>
      </c>
      <c r="AI22" s="17">
        <f t="shared" si="5"/>
        <v>1199.9999999999745</v>
      </c>
      <c r="AJ22" s="86">
        <v>1786.51</v>
      </c>
      <c r="AK22" s="17">
        <f t="shared" si="6"/>
        <v>35.399999999995089</v>
      </c>
      <c r="AL22" s="86">
        <v>906.07</v>
      </c>
      <c r="AM22" s="17">
        <f t="shared" si="7"/>
        <v>5.4000000000019099</v>
      </c>
    </row>
    <row r="23" spans="1:39" x14ac:dyDescent="0.2">
      <c r="A23" s="1">
        <v>0.66666666666666696</v>
      </c>
      <c r="B23" s="32">
        <v>20</v>
      </c>
      <c r="C23" s="17">
        <v>391.64</v>
      </c>
      <c r="D23" s="21">
        <f t="shared" si="8"/>
        <v>3300.0000000007503</v>
      </c>
      <c r="E23" s="44">
        <v>206.73</v>
      </c>
      <c r="F23" s="17">
        <f t="shared" si="9"/>
        <v>2639.9999999994748</v>
      </c>
      <c r="G23" s="32">
        <v>30</v>
      </c>
      <c r="H23" s="17">
        <v>77.63</v>
      </c>
      <c r="I23" s="21">
        <f t="shared" si="10"/>
        <v>2520.0000000000955</v>
      </c>
      <c r="J23" s="44">
        <v>34.32</v>
      </c>
      <c r="K23" s="17">
        <f t="shared" si="11"/>
        <v>840.00000000013131</v>
      </c>
      <c r="L23" s="28">
        <v>70</v>
      </c>
      <c r="M23" s="17">
        <v>218.92</v>
      </c>
      <c r="N23" s="21">
        <f t="shared" si="12"/>
        <v>1799.9999999992156</v>
      </c>
      <c r="O23" s="44">
        <v>42.66</v>
      </c>
      <c r="P23" s="17">
        <f t="shared" si="13"/>
        <v>899.99999999982094</v>
      </c>
      <c r="Q23" s="44">
        <v>2111.9</v>
      </c>
      <c r="R23" s="17">
        <f t="shared" si="16"/>
        <v>25.200000000004366</v>
      </c>
      <c r="S23" s="44">
        <v>440.58</v>
      </c>
      <c r="T23" s="17">
        <f t="shared" si="15"/>
        <v>5.9999999999979536</v>
      </c>
      <c r="U23" s="34">
        <v>20</v>
      </c>
      <c r="V23" s="63">
        <v>202.82</v>
      </c>
      <c r="W23" s="21">
        <f t="shared" si="0"/>
        <v>3299.9999999988745</v>
      </c>
      <c r="X23" s="44">
        <v>65.03</v>
      </c>
      <c r="Y23" s="17">
        <f t="shared" si="1"/>
        <v>1319.9999999997374</v>
      </c>
      <c r="Z23" s="34">
        <v>5</v>
      </c>
      <c r="AA23" s="63">
        <v>91.34</v>
      </c>
      <c r="AB23" s="21">
        <f t="shared" si="2"/>
        <v>840.00000000042974</v>
      </c>
      <c r="AC23" s="44">
        <v>40.57</v>
      </c>
      <c r="AD23" s="17">
        <f t="shared" si="3"/>
        <v>419.99999999991644</v>
      </c>
      <c r="AE23" s="28">
        <v>150</v>
      </c>
      <c r="AF23" s="63">
        <v>265.64</v>
      </c>
      <c r="AG23" s="21">
        <f t="shared" si="4"/>
        <v>2699.9999999992497</v>
      </c>
      <c r="AH23" s="44">
        <v>37.89</v>
      </c>
      <c r="AI23" s="17">
        <f t="shared" si="5"/>
        <v>600.00000000009379</v>
      </c>
      <c r="AJ23" s="86">
        <v>1786.92</v>
      </c>
      <c r="AK23" s="17">
        <f t="shared" si="6"/>
        <v>24.600000000004911</v>
      </c>
      <c r="AL23" s="86">
        <v>906.13</v>
      </c>
      <c r="AM23" s="17">
        <f t="shared" si="7"/>
        <v>3.5999999999967258</v>
      </c>
    </row>
    <row r="24" spans="1:39" x14ac:dyDescent="0.2">
      <c r="A24" s="1">
        <v>0.70833333333333304</v>
      </c>
      <c r="B24" s="32">
        <v>20</v>
      </c>
      <c r="C24" s="17">
        <v>391.72</v>
      </c>
      <c r="D24" s="21">
        <f t="shared" si="8"/>
        <v>5280.0000000027012</v>
      </c>
      <c r="E24" s="44">
        <v>206.77</v>
      </c>
      <c r="F24" s="17">
        <f t="shared" si="9"/>
        <v>2640.0000000013506</v>
      </c>
      <c r="G24" s="59">
        <v>30</v>
      </c>
      <c r="H24" s="17">
        <v>77.7</v>
      </c>
      <c r="I24" s="21">
        <f t="shared" si="10"/>
        <v>2940.0000000003101</v>
      </c>
      <c r="J24" s="44">
        <v>34.35</v>
      </c>
      <c r="K24" s="17">
        <f t="shared" si="11"/>
        <v>1260.0000000000477</v>
      </c>
      <c r="L24" s="28">
        <v>80</v>
      </c>
      <c r="M24" s="17">
        <v>218.98</v>
      </c>
      <c r="N24" s="21">
        <f t="shared" si="12"/>
        <v>1800.0000000000682</v>
      </c>
      <c r="O24" s="44">
        <v>42.7</v>
      </c>
      <c r="P24" s="17">
        <f t="shared" si="13"/>
        <v>1200.0000000001876</v>
      </c>
      <c r="Q24" s="44">
        <v>2112.4</v>
      </c>
      <c r="R24" s="17">
        <f t="shared" si="16"/>
        <v>30</v>
      </c>
      <c r="S24" s="44">
        <v>440.68</v>
      </c>
      <c r="T24" s="17">
        <f t="shared" si="15"/>
        <v>6.0000000000013642</v>
      </c>
      <c r="U24" s="34">
        <v>18</v>
      </c>
      <c r="V24" s="63">
        <v>202.9</v>
      </c>
      <c r="W24" s="21">
        <f t="shared" si="0"/>
        <v>5280.0000000008258</v>
      </c>
      <c r="X24" s="44">
        <v>65.06</v>
      </c>
      <c r="Y24" s="17">
        <f t="shared" si="1"/>
        <v>1980.000000000075</v>
      </c>
      <c r="Z24" s="34">
        <v>5</v>
      </c>
      <c r="AA24" s="63">
        <v>91.37</v>
      </c>
      <c r="AB24" s="21">
        <f t="shared" si="2"/>
        <v>1260.0000000000477</v>
      </c>
      <c r="AC24" s="44">
        <v>40.58</v>
      </c>
      <c r="AD24" s="17">
        <f t="shared" si="3"/>
        <v>419.99999999991644</v>
      </c>
      <c r="AE24" s="28">
        <v>150</v>
      </c>
      <c r="AF24" s="63">
        <v>265.76</v>
      </c>
      <c r="AG24" s="21">
        <f t="shared" si="4"/>
        <v>3600.0000000001364</v>
      </c>
      <c r="AH24" s="44">
        <v>37.93</v>
      </c>
      <c r="AI24" s="17">
        <f t="shared" si="5"/>
        <v>1199.9999999999745</v>
      </c>
      <c r="AJ24" s="76">
        <v>1787.47</v>
      </c>
      <c r="AK24" s="17">
        <f t="shared" si="6"/>
        <v>32.999999999997272</v>
      </c>
      <c r="AL24" s="76">
        <v>906.21</v>
      </c>
      <c r="AM24" s="17">
        <f t="shared" si="7"/>
        <v>4.8000000000024556</v>
      </c>
    </row>
    <row r="25" spans="1:39" s="75" customFormat="1" x14ac:dyDescent="0.2">
      <c r="A25" s="69">
        <v>0.75</v>
      </c>
      <c r="B25" s="70">
        <v>20</v>
      </c>
      <c r="C25" s="17">
        <v>391.8</v>
      </c>
      <c r="D25" s="71">
        <f t="shared" si="8"/>
        <v>5279.9999999989495</v>
      </c>
      <c r="E25" s="44">
        <v>206.79</v>
      </c>
      <c r="F25" s="72">
        <f t="shared" si="9"/>
        <v>1319.9999999987995</v>
      </c>
      <c r="G25" s="70">
        <v>30</v>
      </c>
      <c r="H25" s="17">
        <v>77.77</v>
      </c>
      <c r="I25" s="71">
        <f t="shared" si="10"/>
        <v>2939.9999999997135</v>
      </c>
      <c r="J25" s="44">
        <v>34.369999999999997</v>
      </c>
      <c r="K25" s="72">
        <f t="shared" si="11"/>
        <v>839.99999999983288</v>
      </c>
      <c r="L25" s="73">
        <v>80</v>
      </c>
      <c r="M25" s="17">
        <v>219.08</v>
      </c>
      <c r="N25" s="71">
        <f t="shared" si="12"/>
        <v>3000.0000000006821</v>
      </c>
      <c r="O25" s="44">
        <v>42.73</v>
      </c>
      <c r="P25" s="72">
        <f t="shared" si="13"/>
        <v>899.99999999982094</v>
      </c>
      <c r="Q25" s="76">
        <v>2112.9</v>
      </c>
      <c r="R25" s="72">
        <f t="shared" si="16"/>
        <v>30</v>
      </c>
      <c r="S25" s="76">
        <v>440.79</v>
      </c>
      <c r="T25" s="72">
        <f t="shared" si="15"/>
        <v>6.6000000000008185</v>
      </c>
      <c r="U25" s="74">
        <v>17</v>
      </c>
      <c r="V25" s="72">
        <v>202.98</v>
      </c>
      <c r="W25" s="71">
        <f t="shared" si="0"/>
        <v>5279.9999999989495</v>
      </c>
      <c r="X25" s="76">
        <v>65.08</v>
      </c>
      <c r="Y25" s="72">
        <f t="shared" si="1"/>
        <v>1319.9999999997374</v>
      </c>
      <c r="Z25" s="74">
        <v>5</v>
      </c>
      <c r="AA25" s="72">
        <v>91.4</v>
      </c>
      <c r="AB25" s="71">
        <f t="shared" si="2"/>
        <v>1260.0000000000477</v>
      </c>
      <c r="AC25" s="76">
        <v>40.58</v>
      </c>
      <c r="AD25" s="72">
        <f t="shared" si="3"/>
        <v>0</v>
      </c>
      <c r="AE25" s="73">
        <v>150</v>
      </c>
      <c r="AF25" s="72">
        <v>265.88</v>
      </c>
      <c r="AG25" s="71">
        <f t="shared" si="4"/>
        <v>3600.0000000001364</v>
      </c>
      <c r="AH25" s="76">
        <v>37.97</v>
      </c>
      <c r="AI25" s="72">
        <f t="shared" si="5"/>
        <v>1199.9999999999745</v>
      </c>
      <c r="AJ25" s="86">
        <v>1787.97</v>
      </c>
      <c r="AK25" s="72">
        <f t="shared" si="6"/>
        <v>30</v>
      </c>
      <c r="AL25" s="86">
        <v>906.27</v>
      </c>
      <c r="AM25" s="72">
        <f t="shared" si="7"/>
        <v>3.5999999999967258</v>
      </c>
    </row>
    <row r="26" spans="1:39" x14ac:dyDescent="0.2">
      <c r="A26" s="1">
        <v>0.79166666666666696</v>
      </c>
      <c r="B26" s="32">
        <v>20</v>
      </c>
      <c r="C26" s="17">
        <v>391.86</v>
      </c>
      <c r="D26" s="21">
        <f t="shared" si="8"/>
        <v>3960.0000000001501</v>
      </c>
      <c r="E26" s="44">
        <v>206.84</v>
      </c>
      <c r="F26" s="17">
        <f t="shared" si="9"/>
        <v>3300.0000000007503</v>
      </c>
      <c r="G26" s="32">
        <v>30</v>
      </c>
      <c r="H26" s="17">
        <v>77.83</v>
      </c>
      <c r="I26" s="21">
        <f t="shared" si="10"/>
        <v>2520.0000000000955</v>
      </c>
      <c r="J26" s="44">
        <v>34.4</v>
      </c>
      <c r="K26" s="17">
        <f t="shared" si="11"/>
        <v>1260.0000000000477</v>
      </c>
      <c r="L26" s="28">
        <v>70</v>
      </c>
      <c r="M26" s="17">
        <v>219.13</v>
      </c>
      <c r="N26" s="21">
        <f t="shared" si="12"/>
        <v>1499.9999999994884</v>
      </c>
      <c r="O26" s="44">
        <v>42.77</v>
      </c>
      <c r="P26" s="17">
        <f t="shared" si="13"/>
        <v>1200.0000000001876</v>
      </c>
      <c r="Q26" s="44">
        <v>2113.4</v>
      </c>
      <c r="R26" s="17">
        <f t="shared" si="16"/>
        <v>30</v>
      </c>
      <c r="S26" s="44">
        <v>440.89</v>
      </c>
      <c r="T26" s="17">
        <f t="shared" si="15"/>
        <v>5.9999999999979536</v>
      </c>
      <c r="U26" s="34">
        <v>19</v>
      </c>
      <c r="V26" s="63">
        <v>203.03</v>
      </c>
      <c r="W26" s="21">
        <f t="shared" si="0"/>
        <v>3300.0000000007503</v>
      </c>
      <c r="X26" s="44">
        <v>65.11</v>
      </c>
      <c r="Y26" s="17">
        <f t="shared" si="1"/>
        <v>1980.000000000075</v>
      </c>
      <c r="Z26" s="34">
        <v>5</v>
      </c>
      <c r="AA26" s="63">
        <v>91.42</v>
      </c>
      <c r="AB26" s="21">
        <f t="shared" si="2"/>
        <v>839.99999999983288</v>
      </c>
      <c r="AC26" s="44">
        <v>40.590000000000003</v>
      </c>
      <c r="AD26" s="17">
        <f t="shared" si="3"/>
        <v>420.00000000021487</v>
      </c>
      <c r="AE26" s="28">
        <v>120</v>
      </c>
      <c r="AF26" s="63">
        <v>265.98</v>
      </c>
      <c r="AG26" s="21">
        <f t="shared" si="4"/>
        <v>3000.0000000006821</v>
      </c>
      <c r="AH26" s="44">
        <v>37.99</v>
      </c>
      <c r="AI26" s="17">
        <f t="shared" si="5"/>
        <v>600.00000000009379</v>
      </c>
      <c r="AJ26" s="86">
        <v>1788.47</v>
      </c>
      <c r="AK26" s="17">
        <f t="shared" si="6"/>
        <v>30</v>
      </c>
      <c r="AL26" s="86">
        <v>906.35</v>
      </c>
      <c r="AM26" s="17">
        <f t="shared" si="7"/>
        <v>4.8000000000024556</v>
      </c>
    </row>
    <row r="27" spans="1:39" x14ac:dyDescent="0.2">
      <c r="A27" s="1">
        <v>0.83333333333333304</v>
      </c>
      <c r="B27" s="32">
        <v>15</v>
      </c>
      <c r="C27" s="17">
        <v>391.94</v>
      </c>
      <c r="D27" s="21">
        <f t="shared" si="8"/>
        <v>5279.9999999989495</v>
      </c>
      <c r="E27" s="44">
        <v>206.88</v>
      </c>
      <c r="F27" s="17">
        <f t="shared" si="9"/>
        <v>2639.9999999994748</v>
      </c>
      <c r="G27" s="32">
        <v>25</v>
      </c>
      <c r="H27" s="17">
        <v>77.91</v>
      </c>
      <c r="I27" s="21">
        <f t="shared" si="10"/>
        <v>3359.9999999999281</v>
      </c>
      <c r="J27" s="44">
        <v>34.42</v>
      </c>
      <c r="K27" s="17">
        <f t="shared" si="11"/>
        <v>840.00000000013131</v>
      </c>
      <c r="L27" s="28">
        <v>75</v>
      </c>
      <c r="M27" s="17">
        <v>219.18</v>
      </c>
      <c r="N27" s="21">
        <f t="shared" si="12"/>
        <v>1500.0000000003411</v>
      </c>
      <c r="O27" s="44">
        <v>42.82</v>
      </c>
      <c r="P27" s="17">
        <f t="shared" si="13"/>
        <v>1499.9999999999147</v>
      </c>
      <c r="Q27" s="44">
        <v>2113.9499999999998</v>
      </c>
      <c r="R27" s="17">
        <f t="shared" si="16"/>
        <v>32.999999999983629</v>
      </c>
      <c r="S27" s="44">
        <v>441</v>
      </c>
      <c r="T27" s="17">
        <f t="shared" si="15"/>
        <v>6.6000000000008185</v>
      </c>
      <c r="U27" s="34">
        <v>21</v>
      </c>
      <c r="V27" s="63">
        <v>203.11</v>
      </c>
      <c r="W27" s="21">
        <f t="shared" si="0"/>
        <v>5280.0000000008258</v>
      </c>
      <c r="X27" s="44">
        <v>65.13</v>
      </c>
      <c r="Y27" s="17">
        <f t="shared" si="1"/>
        <v>1319.9999999997374</v>
      </c>
      <c r="Z27" s="34">
        <v>5</v>
      </c>
      <c r="AA27" s="63">
        <v>91.45</v>
      </c>
      <c r="AB27" s="21">
        <f t="shared" si="2"/>
        <v>1260.0000000000477</v>
      </c>
      <c r="AC27" s="44">
        <v>40.61</v>
      </c>
      <c r="AD27" s="17">
        <f t="shared" si="3"/>
        <v>839.99999999983288</v>
      </c>
      <c r="AE27" s="28">
        <v>150</v>
      </c>
      <c r="AF27" s="63">
        <v>266.12</v>
      </c>
      <c r="AG27" s="21">
        <f t="shared" si="4"/>
        <v>4199.9999999995907</v>
      </c>
      <c r="AH27" s="44">
        <v>38.020000000000003</v>
      </c>
      <c r="AI27" s="17">
        <f t="shared" si="5"/>
        <v>900.00000000003411</v>
      </c>
      <c r="AJ27" s="86">
        <v>1789.28</v>
      </c>
      <c r="AK27" s="17">
        <f t="shared" si="6"/>
        <v>48.599999999996726</v>
      </c>
      <c r="AL27" s="86">
        <v>906.49</v>
      </c>
      <c r="AM27" s="17">
        <f t="shared" si="7"/>
        <v>8.3999999999991815</v>
      </c>
    </row>
    <row r="28" spans="1:39" x14ac:dyDescent="0.2">
      <c r="A28" s="1">
        <v>0.875</v>
      </c>
      <c r="B28" s="32">
        <v>16</v>
      </c>
      <c r="C28" s="17">
        <v>392</v>
      </c>
      <c r="D28" s="21">
        <f t="shared" si="8"/>
        <v>3960.0000000001501</v>
      </c>
      <c r="E28" s="44">
        <v>206.99</v>
      </c>
      <c r="F28" s="17">
        <f t="shared" si="9"/>
        <v>7260.0000000009004</v>
      </c>
      <c r="G28" s="59">
        <v>25</v>
      </c>
      <c r="H28" s="17">
        <v>77.98</v>
      </c>
      <c r="I28" s="21">
        <f t="shared" si="10"/>
        <v>2940.0000000003101</v>
      </c>
      <c r="J28" s="44">
        <v>34.44</v>
      </c>
      <c r="K28" s="17">
        <f t="shared" si="11"/>
        <v>839.99999999983288</v>
      </c>
      <c r="L28" s="28">
        <v>40</v>
      </c>
      <c r="M28" s="17">
        <v>219.21</v>
      </c>
      <c r="N28" s="21">
        <f t="shared" si="12"/>
        <v>900.00000000003411</v>
      </c>
      <c r="O28" s="44">
        <v>42.86</v>
      </c>
      <c r="P28" s="17">
        <f t="shared" si="13"/>
        <v>1199.9999999999745</v>
      </c>
      <c r="Q28" s="44">
        <v>2114.4499999999998</v>
      </c>
      <c r="R28" s="17">
        <f t="shared" si="16"/>
        <v>30</v>
      </c>
      <c r="S28" s="44">
        <v>441.1</v>
      </c>
      <c r="T28" s="17">
        <f t="shared" si="15"/>
        <v>6.0000000000013642</v>
      </c>
      <c r="U28" s="34">
        <v>20</v>
      </c>
      <c r="V28" s="63">
        <v>203.16</v>
      </c>
      <c r="W28" s="21">
        <f t="shared" si="0"/>
        <v>3299.9999999988745</v>
      </c>
      <c r="X28" s="44">
        <v>65.150000000000006</v>
      </c>
      <c r="Y28" s="17">
        <f t="shared" si="1"/>
        <v>1320.0000000006753</v>
      </c>
      <c r="Z28" s="34">
        <v>5</v>
      </c>
      <c r="AA28" s="63">
        <v>91.46</v>
      </c>
      <c r="AB28" s="21">
        <f t="shared" si="2"/>
        <v>419.99999999961801</v>
      </c>
      <c r="AC28" s="44">
        <v>40.61</v>
      </c>
      <c r="AD28" s="17">
        <f t="shared" si="3"/>
        <v>0</v>
      </c>
      <c r="AE28" s="28">
        <v>150</v>
      </c>
      <c r="AF28" s="63">
        <v>266.26</v>
      </c>
      <c r="AG28" s="21">
        <f t="shared" si="4"/>
        <v>4199.9999999995907</v>
      </c>
      <c r="AH28" s="44">
        <v>38.049999999999997</v>
      </c>
      <c r="AI28" s="17">
        <f t="shared" si="5"/>
        <v>899.99999999982094</v>
      </c>
      <c r="AJ28" s="86">
        <v>1789.38</v>
      </c>
      <c r="AK28" s="17">
        <f t="shared" si="6"/>
        <v>6.0000000000081855</v>
      </c>
      <c r="AL28" s="86">
        <v>906.6</v>
      </c>
      <c r="AM28" s="17">
        <f t="shared" si="7"/>
        <v>6.6000000000008185</v>
      </c>
    </row>
    <row r="29" spans="1:39" s="98" customFormat="1" x14ac:dyDescent="0.2">
      <c r="A29" s="91">
        <v>0.91666666666666696</v>
      </c>
      <c r="B29" s="92">
        <v>15</v>
      </c>
      <c r="C29" s="90">
        <v>392.08</v>
      </c>
      <c r="D29" s="93">
        <f t="shared" si="8"/>
        <v>5279.9999999989495</v>
      </c>
      <c r="E29" s="94">
        <v>207</v>
      </c>
      <c r="F29" s="90">
        <f t="shared" si="9"/>
        <v>659.99999999939973</v>
      </c>
      <c r="G29" s="92">
        <v>25</v>
      </c>
      <c r="H29" s="90">
        <v>78.05</v>
      </c>
      <c r="I29" s="93">
        <f t="shared" si="10"/>
        <v>2939.9999999997135</v>
      </c>
      <c r="J29" s="94">
        <v>34.46</v>
      </c>
      <c r="K29" s="90">
        <f t="shared" si="11"/>
        <v>840.00000000013131</v>
      </c>
      <c r="L29" s="95">
        <v>75</v>
      </c>
      <c r="M29" s="90">
        <v>219.32</v>
      </c>
      <c r="N29" s="93">
        <f t="shared" si="12"/>
        <v>3299.9999999995566</v>
      </c>
      <c r="O29" s="94">
        <v>42.88</v>
      </c>
      <c r="P29" s="90">
        <f t="shared" si="13"/>
        <v>600.00000000009379</v>
      </c>
      <c r="Q29" s="94">
        <v>2114.9499999999998</v>
      </c>
      <c r="R29" s="90">
        <f t="shared" si="16"/>
        <v>30</v>
      </c>
      <c r="S29" s="94">
        <v>441.19</v>
      </c>
      <c r="T29" s="90">
        <f t="shared" si="15"/>
        <v>5.3999999999984993</v>
      </c>
      <c r="U29" s="97">
        <v>21</v>
      </c>
      <c r="V29" s="90">
        <v>203.21</v>
      </c>
      <c r="W29" s="93">
        <f t="shared" si="0"/>
        <v>3300.0000000007503</v>
      </c>
      <c r="X29" s="94">
        <v>65.17</v>
      </c>
      <c r="Y29" s="90">
        <f t="shared" si="1"/>
        <v>1319.9999999997374</v>
      </c>
      <c r="Z29" s="97">
        <v>5</v>
      </c>
      <c r="AA29" s="90">
        <v>91.48</v>
      </c>
      <c r="AB29" s="93">
        <f t="shared" si="2"/>
        <v>840.00000000042974</v>
      </c>
      <c r="AC29" s="94">
        <v>40.619999999999997</v>
      </c>
      <c r="AD29" s="90">
        <f t="shared" si="3"/>
        <v>419.99999999991644</v>
      </c>
      <c r="AE29" s="95">
        <v>150</v>
      </c>
      <c r="AF29" s="90">
        <v>266.39999999999998</v>
      </c>
      <c r="AG29" s="93">
        <f t="shared" si="4"/>
        <v>4199.9999999995907</v>
      </c>
      <c r="AH29" s="94">
        <v>38.08</v>
      </c>
      <c r="AI29" s="90">
        <f t="shared" si="5"/>
        <v>900.00000000003411</v>
      </c>
      <c r="AJ29" s="94">
        <v>1789.9</v>
      </c>
      <c r="AK29" s="90">
        <f t="shared" si="6"/>
        <v>31.199999999998909</v>
      </c>
      <c r="AL29" s="94">
        <v>906.71</v>
      </c>
      <c r="AM29" s="90">
        <f t="shared" si="7"/>
        <v>6.6000000000008185</v>
      </c>
    </row>
    <row r="30" spans="1:39" x14ac:dyDescent="0.2">
      <c r="A30" s="1">
        <v>0.95833333333333304</v>
      </c>
      <c r="B30" s="32">
        <v>18</v>
      </c>
      <c r="C30" s="17">
        <v>392.12</v>
      </c>
      <c r="D30" s="21">
        <f t="shared" si="8"/>
        <v>2640.0000000013506</v>
      </c>
      <c r="E30" s="44">
        <v>207</v>
      </c>
      <c r="F30" s="17">
        <f t="shared" si="9"/>
        <v>0</v>
      </c>
      <c r="G30" s="60">
        <v>25</v>
      </c>
      <c r="H30" s="17">
        <v>78.09</v>
      </c>
      <c r="I30" s="21">
        <f t="shared" si="10"/>
        <v>1680.0000000002626</v>
      </c>
      <c r="J30" s="44">
        <v>34.479999999999997</v>
      </c>
      <c r="K30" s="17">
        <f t="shared" si="11"/>
        <v>839.99999999983288</v>
      </c>
      <c r="L30" s="28">
        <v>70</v>
      </c>
      <c r="M30" s="17">
        <v>219.41</v>
      </c>
      <c r="N30" s="21">
        <f t="shared" si="12"/>
        <v>2700.0000000001023</v>
      </c>
      <c r="O30" s="44">
        <v>42.96</v>
      </c>
      <c r="P30" s="17">
        <f t="shared" si="13"/>
        <v>2399.9999999999491</v>
      </c>
      <c r="Q30" s="44">
        <v>2115.5</v>
      </c>
      <c r="R30" s="17">
        <f t="shared" si="16"/>
        <v>33.000000000010914</v>
      </c>
      <c r="S30" s="44">
        <v>441.3</v>
      </c>
      <c r="T30" s="17">
        <f t="shared" si="15"/>
        <v>6.6000000000008185</v>
      </c>
      <c r="U30" s="34">
        <v>20</v>
      </c>
      <c r="V30" s="63">
        <v>203.27</v>
      </c>
      <c r="W30" s="21">
        <f t="shared" si="0"/>
        <v>3960.0000000001501</v>
      </c>
      <c r="X30" s="44">
        <v>65.19</v>
      </c>
      <c r="Y30" s="17">
        <f t="shared" si="1"/>
        <v>1319.9999999997374</v>
      </c>
      <c r="Z30" s="34">
        <v>5</v>
      </c>
      <c r="AA30" s="63">
        <v>91.5</v>
      </c>
      <c r="AB30" s="21">
        <f t="shared" si="2"/>
        <v>839.99999999983288</v>
      </c>
      <c r="AC30" s="44">
        <v>40.630000000000003</v>
      </c>
      <c r="AD30" s="17">
        <f t="shared" si="3"/>
        <v>420.00000000021487</v>
      </c>
      <c r="AE30" s="28">
        <v>150</v>
      </c>
      <c r="AF30" s="63">
        <v>266.54000000000002</v>
      </c>
      <c r="AG30" s="21">
        <f t="shared" si="4"/>
        <v>4200.000000001296</v>
      </c>
      <c r="AH30" s="44">
        <v>38.119999999999997</v>
      </c>
      <c r="AI30" s="17">
        <f t="shared" si="5"/>
        <v>1199.9999999999745</v>
      </c>
      <c r="AJ30" s="44">
        <v>1790.5</v>
      </c>
      <c r="AK30" s="17">
        <f t="shared" si="6"/>
        <v>35.999999999994543</v>
      </c>
      <c r="AL30" s="44">
        <v>906.82</v>
      </c>
      <c r="AM30" s="17">
        <f t="shared" si="7"/>
        <v>6.6000000000008185</v>
      </c>
    </row>
    <row r="31" spans="1:39" ht="13.5" thickBot="1" x14ac:dyDescent="0.25">
      <c r="A31" s="2">
        <v>0.999999999999999</v>
      </c>
      <c r="B31" s="80">
        <v>20</v>
      </c>
      <c r="C31" s="19">
        <v>392.2</v>
      </c>
      <c r="D31" s="22">
        <f t="shared" si="8"/>
        <v>5279.9999999989495</v>
      </c>
      <c r="E31" s="46">
        <v>207.01</v>
      </c>
      <c r="F31" s="19">
        <f t="shared" si="9"/>
        <v>659.99999999939973</v>
      </c>
      <c r="G31" s="62">
        <v>25</v>
      </c>
      <c r="H31" s="19">
        <v>78.12</v>
      </c>
      <c r="I31" s="22">
        <f t="shared" si="10"/>
        <v>1260.0000000000477</v>
      </c>
      <c r="J31" s="46">
        <v>34.5</v>
      </c>
      <c r="K31" s="19">
        <f t="shared" si="11"/>
        <v>840.00000000013131</v>
      </c>
      <c r="L31" s="29">
        <v>70</v>
      </c>
      <c r="M31" s="19">
        <v>219.46</v>
      </c>
      <c r="N31" s="22">
        <f t="shared" si="12"/>
        <v>1500.0000000003411</v>
      </c>
      <c r="O31" s="46">
        <v>42.99</v>
      </c>
      <c r="P31" s="19">
        <f t="shared" si="13"/>
        <v>900.00000000003411</v>
      </c>
      <c r="Q31" s="46">
        <v>2116.09</v>
      </c>
      <c r="R31" s="19">
        <f t="shared" si="16"/>
        <v>35.400000000008731</v>
      </c>
      <c r="S31" s="46">
        <v>441.43</v>
      </c>
      <c r="T31" s="19">
        <f t="shared" si="15"/>
        <v>7.7999999999997272</v>
      </c>
      <c r="U31" s="35">
        <v>20</v>
      </c>
      <c r="V31" s="64">
        <v>203.39</v>
      </c>
      <c r="W31" s="22">
        <f t="shared" si="0"/>
        <v>7919.9999999984248</v>
      </c>
      <c r="X31" s="46">
        <v>65.22</v>
      </c>
      <c r="Y31" s="19">
        <f t="shared" si="1"/>
        <v>1980.000000000075</v>
      </c>
      <c r="Z31" s="35">
        <v>5</v>
      </c>
      <c r="AA31" s="64">
        <v>91.53</v>
      </c>
      <c r="AB31" s="22">
        <f t="shared" si="2"/>
        <v>1260.0000000000477</v>
      </c>
      <c r="AC31" s="46">
        <v>40.64</v>
      </c>
      <c r="AD31" s="19">
        <f t="shared" si="3"/>
        <v>419.99999999991644</v>
      </c>
      <c r="AE31" s="29">
        <v>150</v>
      </c>
      <c r="AF31" s="64">
        <v>266.61</v>
      </c>
      <c r="AG31" s="22">
        <f t="shared" si="4"/>
        <v>2099.9999999997954</v>
      </c>
      <c r="AH31" s="46">
        <v>38.14</v>
      </c>
      <c r="AI31" s="19">
        <f t="shared" si="5"/>
        <v>600.00000000009379</v>
      </c>
      <c r="AJ31" s="46">
        <v>1791.6</v>
      </c>
      <c r="AK31" s="19">
        <f t="shared" si="6"/>
        <v>65.999999999994543</v>
      </c>
      <c r="AL31" s="46">
        <v>906.86</v>
      </c>
      <c r="AM31" s="19">
        <f t="shared" si="7"/>
        <v>2.3999999999978172</v>
      </c>
    </row>
    <row r="32" spans="1:39" ht="13.5" thickBot="1" x14ac:dyDescent="0.25">
      <c r="A32" s="5" t="s">
        <v>3</v>
      </c>
      <c r="B32" s="25"/>
      <c r="D32" s="5">
        <f>SUM(D8:D31)</f>
        <v>100979.99999999821</v>
      </c>
      <c r="F32" s="5">
        <f>SUM(F8:F31)</f>
        <v>54779.999999998967</v>
      </c>
      <c r="G32" s="25"/>
      <c r="I32" s="5">
        <f>SUM(I8:I31)</f>
        <v>55859.999999999935</v>
      </c>
      <c r="K32" s="5">
        <f>SUM(K8:K31)</f>
        <v>23099.999999999876</v>
      </c>
      <c r="L32" s="25"/>
      <c r="N32" s="5">
        <f>SUM(N8:N31)</f>
        <v>46200.000000000618</v>
      </c>
      <c r="P32" s="5">
        <f>SUM(P8:P31)</f>
        <v>28200.000000000149</v>
      </c>
      <c r="R32" s="5">
        <f>SUM(R8:R31)</f>
        <v>640.20000000000437</v>
      </c>
      <c r="T32" s="5">
        <f>SUM(T8:T31)</f>
        <v>117.59999999999877</v>
      </c>
      <c r="U32" s="25"/>
      <c r="V32" s="68"/>
      <c r="W32" s="5">
        <f>SUM(W8:W31)</f>
        <v>108239.99999999913</v>
      </c>
      <c r="Y32" s="5">
        <f>SUM(Y8:Y31)</f>
        <v>36960.00000000016</v>
      </c>
      <c r="Z32" s="25"/>
      <c r="AA32" s="68"/>
      <c r="AB32" s="5">
        <f>SUM(AB8:AB31)</f>
        <v>21420.000000000211</v>
      </c>
      <c r="AD32" s="5">
        <f>SUM(AD8:AD31)</f>
        <v>8400.0000000001182</v>
      </c>
      <c r="AE32" s="25"/>
      <c r="AF32" s="68"/>
      <c r="AG32" s="5">
        <f>SUM(AG8:AG31)</f>
        <v>86699.999999999593</v>
      </c>
      <c r="AI32" s="5">
        <f>SUM(AI8:AI31)</f>
        <v>23400.000000000036</v>
      </c>
      <c r="AJ32" s="36"/>
      <c r="AK32" s="5">
        <f>SUM(AK8:AK31)</f>
        <v>785.39999999999509</v>
      </c>
      <c r="AL32" s="36"/>
      <c r="AM32" s="5">
        <f>SUM(AM8:AM31)</f>
        <v>120</v>
      </c>
    </row>
    <row r="36" spans="1:13" x14ac:dyDescent="0.2">
      <c r="A36" s="31" t="s">
        <v>14</v>
      </c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t="s">
        <v>42</v>
      </c>
    </row>
    <row r="37" spans="1:13" x14ac:dyDescent="0.2">
      <c r="A37" s="31" t="s">
        <v>15</v>
      </c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t="s">
        <v>21</v>
      </c>
    </row>
  </sheetData>
  <mergeCells count="32">
    <mergeCell ref="AJ4:AK4"/>
    <mergeCell ref="AJ3:AM3"/>
    <mergeCell ref="A1:AM1"/>
    <mergeCell ref="M4:N4"/>
    <mergeCell ref="O4:P4"/>
    <mergeCell ref="B3:B5"/>
    <mergeCell ref="AF3:AI3"/>
    <mergeCell ref="AH4:AI4"/>
    <mergeCell ref="L3:L5"/>
    <mergeCell ref="AL4:AM4"/>
    <mergeCell ref="A3:A5"/>
    <mergeCell ref="S4:T4"/>
    <mergeCell ref="M3:P3"/>
    <mergeCell ref="U3:U5"/>
    <mergeCell ref="G3:G5"/>
    <mergeCell ref="Q4:R4"/>
    <mergeCell ref="Q3:T3"/>
    <mergeCell ref="C3:F3"/>
    <mergeCell ref="C4:D4"/>
    <mergeCell ref="E4:F4"/>
    <mergeCell ref="AF4:AG4"/>
    <mergeCell ref="AE3:AE5"/>
    <mergeCell ref="Z3:Z5"/>
    <mergeCell ref="V3:Y3"/>
    <mergeCell ref="V4:W4"/>
    <mergeCell ref="X4:Y4"/>
    <mergeCell ref="AA3:AD3"/>
    <mergeCell ref="H3:K3"/>
    <mergeCell ref="H4:I4"/>
    <mergeCell ref="J4:K4"/>
    <mergeCell ref="AA4:AB4"/>
    <mergeCell ref="AC4:AD4"/>
  </mergeCells>
  <phoneticPr fontId="0" type="noConversion"/>
  <printOptions horizontalCentered="1"/>
  <pageMargins left="2.16" right="0" top="0.78740157480314965" bottom="0.39370078740157483" header="0.51181102362204722" footer="0.51181102362204722"/>
  <pageSetup paperSize="9" scale="96" orientation="landscape" r:id="rId1"/>
  <headerFooter alignWithMargins="0"/>
  <colBreaks count="1" manualBreakCount="1">
    <brk id="20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9"/>
  <sheetViews>
    <sheetView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sqref="A1:W1"/>
    </sheetView>
  </sheetViews>
  <sheetFormatPr defaultRowHeight="12.75" x14ac:dyDescent="0.2"/>
  <cols>
    <col min="1" max="1" width="7.7109375" style="48" customWidth="1"/>
    <col min="2" max="2" width="6.42578125" customWidth="1"/>
    <col min="3" max="3" width="6.7109375" customWidth="1"/>
    <col min="4" max="4" width="6.5703125" customWidth="1"/>
    <col min="5" max="5" width="9" customWidth="1"/>
    <col min="6" max="6" width="8.5703125" customWidth="1"/>
    <col min="7" max="7" width="9" customWidth="1"/>
    <col min="8" max="8" width="8.5703125" customWidth="1"/>
    <col min="9" max="9" width="9" customWidth="1"/>
    <col min="10" max="10" width="8.5703125" customWidth="1"/>
    <col min="11" max="11" width="9" customWidth="1"/>
    <col min="12" max="12" width="8.5703125" customWidth="1"/>
    <col min="13" max="13" width="6.5703125" customWidth="1"/>
    <col min="14" max="15" width="6.7109375" customWidth="1"/>
    <col min="16" max="16" width="9" customWidth="1"/>
    <col min="17" max="17" width="8.5703125" customWidth="1"/>
    <col min="18" max="18" width="9" customWidth="1"/>
    <col min="19" max="19" width="8.5703125" customWidth="1"/>
    <col min="20" max="20" width="9" customWidth="1"/>
    <col min="21" max="21" width="8.5703125" customWidth="1"/>
    <col min="22" max="22" width="9" customWidth="1"/>
    <col min="23" max="23" width="8.5703125" customWidth="1"/>
  </cols>
  <sheetData>
    <row r="1" spans="1:23" ht="42.75" customHeight="1" x14ac:dyDescent="0.2">
      <c r="A1" s="135" t="s">
        <v>51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  <c r="S1" s="135"/>
      <c r="T1" s="135"/>
      <c r="U1" s="135"/>
      <c r="V1" s="135"/>
      <c r="W1" s="135"/>
    </row>
    <row r="2" spans="1:23" ht="15" customHeight="1" x14ac:dyDescent="0.2">
      <c r="A2" s="50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23" s="58" customFormat="1" ht="20.25" customHeight="1" x14ac:dyDescent="0.2">
      <c r="A3" s="147" t="s">
        <v>38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6" t="s">
        <v>39</v>
      </c>
      <c r="N3" s="146"/>
      <c r="O3" s="146"/>
      <c r="P3" s="146"/>
      <c r="Q3" s="146"/>
      <c r="R3" s="146"/>
      <c r="S3" s="146"/>
      <c r="T3" s="146"/>
      <c r="U3" s="146"/>
      <c r="V3" s="146"/>
      <c r="W3" s="146"/>
    </row>
    <row r="4" spans="1:23" ht="15.95" customHeight="1" thickBot="1" x14ac:dyDescent="0.25">
      <c r="A4" s="138" t="s">
        <v>0</v>
      </c>
      <c r="B4" s="138" t="s">
        <v>31</v>
      </c>
      <c r="C4" s="143" t="s">
        <v>34</v>
      </c>
      <c r="D4" s="144"/>
      <c r="E4" s="136" t="s">
        <v>32</v>
      </c>
      <c r="F4" s="136"/>
      <c r="G4" s="136"/>
      <c r="H4" s="136"/>
      <c r="I4" s="136"/>
      <c r="J4" s="136"/>
      <c r="K4" s="136"/>
      <c r="L4" s="137"/>
      <c r="M4" s="138" t="s">
        <v>31</v>
      </c>
      <c r="N4" s="143" t="s">
        <v>34</v>
      </c>
      <c r="O4" s="144"/>
      <c r="P4" s="136" t="s">
        <v>32</v>
      </c>
      <c r="Q4" s="136"/>
      <c r="R4" s="136"/>
      <c r="S4" s="136"/>
      <c r="T4" s="136"/>
      <c r="U4" s="136"/>
      <c r="V4" s="136"/>
      <c r="W4" s="137"/>
    </row>
    <row r="5" spans="1:23" ht="15.95" customHeight="1" thickBot="1" x14ac:dyDescent="0.25">
      <c r="A5" s="138"/>
      <c r="B5" s="138"/>
      <c r="C5" s="143"/>
      <c r="D5" s="144"/>
      <c r="E5" s="122" t="s">
        <v>7</v>
      </c>
      <c r="F5" s="120"/>
      <c r="G5" s="120"/>
      <c r="H5" s="121"/>
      <c r="I5" s="120" t="s">
        <v>8</v>
      </c>
      <c r="J5" s="120"/>
      <c r="K5" s="120"/>
      <c r="L5" s="121"/>
      <c r="M5" s="138"/>
      <c r="N5" s="143"/>
      <c r="O5" s="144"/>
      <c r="P5" s="122" t="s">
        <v>7</v>
      </c>
      <c r="Q5" s="120"/>
      <c r="R5" s="120"/>
      <c r="S5" s="121"/>
      <c r="T5" s="120" t="s">
        <v>8</v>
      </c>
      <c r="U5" s="120"/>
      <c r="V5" s="120"/>
      <c r="W5" s="121"/>
    </row>
    <row r="6" spans="1:23" ht="15.95" customHeight="1" thickBot="1" x14ac:dyDescent="0.25">
      <c r="A6" s="138"/>
      <c r="B6" s="138"/>
      <c r="C6" s="143"/>
      <c r="D6" s="144"/>
      <c r="E6" s="140" t="s">
        <v>35</v>
      </c>
      <c r="F6" s="141"/>
      <c r="G6" s="142" t="s">
        <v>33</v>
      </c>
      <c r="H6" s="141"/>
      <c r="I6" s="140" t="s">
        <v>35</v>
      </c>
      <c r="J6" s="141"/>
      <c r="K6" s="140" t="s">
        <v>33</v>
      </c>
      <c r="L6" s="141"/>
      <c r="M6" s="138"/>
      <c r="N6" s="143"/>
      <c r="O6" s="144"/>
      <c r="P6" s="140" t="s">
        <v>35</v>
      </c>
      <c r="Q6" s="141"/>
      <c r="R6" s="142" t="s">
        <v>33</v>
      </c>
      <c r="S6" s="141"/>
      <c r="T6" s="140" t="s">
        <v>35</v>
      </c>
      <c r="U6" s="141"/>
      <c r="V6" s="140" t="s">
        <v>33</v>
      </c>
      <c r="W6" s="141"/>
    </row>
    <row r="7" spans="1:23" ht="14.1" customHeight="1" thickBot="1" x14ac:dyDescent="0.25">
      <c r="A7" s="139"/>
      <c r="B7" s="139"/>
      <c r="C7" s="145"/>
      <c r="D7" s="137"/>
      <c r="E7" s="8" t="s">
        <v>4</v>
      </c>
      <c r="F7" s="7">
        <v>66000</v>
      </c>
      <c r="G7" s="49" t="s">
        <v>4</v>
      </c>
      <c r="H7" s="7">
        <v>66000</v>
      </c>
      <c r="I7" s="8" t="s">
        <v>4</v>
      </c>
      <c r="J7" s="7">
        <v>66000</v>
      </c>
      <c r="K7" s="8" t="s">
        <v>4</v>
      </c>
      <c r="L7" s="7">
        <v>66000</v>
      </c>
      <c r="M7" s="139"/>
      <c r="N7" s="145"/>
      <c r="O7" s="137"/>
      <c r="P7" s="8" t="s">
        <v>4</v>
      </c>
      <c r="Q7" s="7">
        <v>66000</v>
      </c>
      <c r="R7" s="49" t="s">
        <v>4</v>
      </c>
      <c r="S7" s="7">
        <v>66000</v>
      </c>
      <c r="T7" s="8" t="s">
        <v>4</v>
      </c>
      <c r="U7" s="7">
        <v>66000</v>
      </c>
      <c r="V7" s="8" t="s">
        <v>4</v>
      </c>
      <c r="W7" s="7">
        <v>66000</v>
      </c>
    </row>
    <row r="8" spans="1:23" ht="26.1" customHeight="1" thickBot="1" x14ac:dyDescent="0.25">
      <c r="A8" s="7" t="s">
        <v>10</v>
      </c>
      <c r="B8" s="7" t="s">
        <v>1</v>
      </c>
      <c r="C8" s="8" t="s">
        <v>36</v>
      </c>
      <c r="D8" s="7" t="s">
        <v>37</v>
      </c>
      <c r="E8" s="37" t="s">
        <v>6</v>
      </c>
      <c r="F8" s="38" t="s">
        <v>5</v>
      </c>
      <c r="G8" s="51" t="s">
        <v>6</v>
      </c>
      <c r="H8" s="38" t="s">
        <v>5</v>
      </c>
      <c r="I8" s="37" t="s">
        <v>6</v>
      </c>
      <c r="J8" s="38" t="s">
        <v>5</v>
      </c>
      <c r="K8" s="37" t="s">
        <v>6</v>
      </c>
      <c r="L8" s="38" t="s">
        <v>5</v>
      </c>
      <c r="M8" s="7" t="s">
        <v>1</v>
      </c>
      <c r="N8" s="8" t="s">
        <v>36</v>
      </c>
      <c r="O8" s="7" t="s">
        <v>37</v>
      </c>
      <c r="P8" s="37" t="s">
        <v>6</v>
      </c>
      <c r="Q8" s="38" t="s">
        <v>5</v>
      </c>
      <c r="R8" s="51" t="s">
        <v>6</v>
      </c>
      <c r="S8" s="38" t="s">
        <v>5</v>
      </c>
      <c r="T8" s="37" t="s">
        <v>6</v>
      </c>
      <c r="U8" s="38" t="s">
        <v>5</v>
      </c>
      <c r="V8" s="37" t="s">
        <v>6</v>
      </c>
      <c r="W8" s="38" t="s">
        <v>5</v>
      </c>
    </row>
    <row r="9" spans="1:23" ht="14.1" customHeight="1" x14ac:dyDescent="0.2">
      <c r="A9" s="39">
        <v>0</v>
      </c>
      <c r="B9" s="52">
        <v>68</v>
      </c>
      <c r="C9" s="41">
        <v>10</v>
      </c>
      <c r="D9" s="42">
        <v>-8</v>
      </c>
      <c r="E9" s="41">
        <v>208.26</v>
      </c>
      <c r="F9" s="42" t="s">
        <v>9</v>
      </c>
      <c r="G9" s="16">
        <v>194.01</v>
      </c>
      <c r="H9" s="42" t="s">
        <v>9</v>
      </c>
      <c r="I9" s="16">
        <v>212.3</v>
      </c>
      <c r="J9" s="42" t="s">
        <v>9</v>
      </c>
      <c r="K9" s="16">
        <v>35.979999999999997</v>
      </c>
      <c r="L9" s="42" t="s">
        <v>9</v>
      </c>
      <c r="M9" s="52">
        <v>94</v>
      </c>
      <c r="N9" s="41">
        <v>-18</v>
      </c>
      <c r="O9" s="42">
        <v>5</v>
      </c>
      <c r="P9" s="41">
        <v>585.11</v>
      </c>
      <c r="Q9" s="42" t="s">
        <v>9</v>
      </c>
      <c r="R9" s="16">
        <v>23.83</v>
      </c>
      <c r="S9" s="42" t="s">
        <v>9</v>
      </c>
      <c r="T9" s="16">
        <v>163.57</v>
      </c>
      <c r="U9" s="42" t="s">
        <v>9</v>
      </c>
      <c r="V9" s="16">
        <v>82.18</v>
      </c>
      <c r="W9" s="42" t="s">
        <v>9</v>
      </c>
    </row>
    <row r="10" spans="1:23" ht="14.1" customHeight="1" x14ac:dyDescent="0.2">
      <c r="A10" s="1">
        <v>4.1666666666666664E-2</v>
      </c>
      <c r="B10" s="17">
        <v>72</v>
      </c>
      <c r="C10" s="44">
        <v>11</v>
      </c>
      <c r="D10" s="17">
        <v>-9</v>
      </c>
      <c r="E10" s="44">
        <v>208.26</v>
      </c>
      <c r="F10" s="17">
        <f t="shared" ref="F10:F33" si="0">(E10-E9)*$F$7</f>
        <v>0</v>
      </c>
      <c r="G10" s="42">
        <v>194.18</v>
      </c>
      <c r="H10" s="17">
        <f t="shared" ref="H10:H33" si="1">(G10-G9)*$H$7</f>
        <v>11220.000000001051</v>
      </c>
      <c r="I10" s="42">
        <v>212.44</v>
      </c>
      <c r="J10" s="17">
        <f t="shared" ref="J10:J33" si="2">(I10-I9)*$J$7</f>
        <v>9239.9999999990996</v>
      </c>
      <c r="K10" s="17">
        <v>35.979999999999997</v>
      </c>
      <c r="L10" s="17">
        <f t="shared" ref="L10:L33" si="3">(K10-K9)*$L$7</f>
        <v>0</v>
      </c>
      <c r="M10" s="17">
        <v>100</v>
      </c>
      <c r="N10" s="44">
        <v>-20</v>
      </c>
      <c r="O10" s="17">
        <v>6</v>
      </c>
      <c r="P10" s="41">
        <v>585.4</v>
      </c>
      <c r="Q10" s="17">
        <f>(P10-P9)*$Q$7</f>
        <v>19139.999999997599</v>
      </c>
      <c r="R10" s="17">
        <v>23.83</v>
      </c>
      <c r="S10" s="17">
        <f>(R10-R9)*$S$7</f>
        <v>0</v>
      </c>
      <c r="T10" s="17">
        <v>163.57</v>
      </c>
      <c r="U10" s="17">
        <f>(T10-T9)*$U$7</f>
        <v>0</v>
      </c>
      <c r="V10" s="42">
        <v>82.26</v>
      </c>
      <c r="W10" s="17">
        <f>(V10-V9)*$W$7</f>
        <v>5279.9999999998872</v>
      </c>
    </row>
    <row r="11" spans="1:23" ht="14.1" customHeight="1" x14ac:dyDescent="0.2">
      <c r="A11" s="1">
        <v>8.3333333333333301E-2</v>
      </c>
      <c r="B11" s="17">
        <v>69</v>
      </c>
      <c r="C11" s="44">
        <v>11</v>
      </c>
      <c r="D11" s="17">
        <v>-9</v>
      </c>
      <c r="E11" s="44">
        <v>208.26</v>
      </c>
      <c r="F11" s="17">
        <f t="shared" si="0"/>
        <v>0</v>
      </c>
      <c r="G11" s="42">
        <v>194.33</v>
      </c>
      <c r="H11" s="17">
        <f t="shared" si="1"/>
        <v>9900.0000000003747</v>
      </c>
      <c r="I11" s="42">
        <v>212.55</v>
      </c>
      <c r="J11" s="17">
        <f t="shared" si="2"/>
        <v>7260.0000000009004</v>
      </c>
      <c r="K11" s="17">
        <v>35.979999999999997</v>
      </c>
      <c r="L11" s="17">
        <f t="shared" si="3"/>
        <v>0</v>
      </c>
      <c r="M11" s="17">
        <v>98</v>
      </c>
      <c r="N11" s="44">
        <v>-19</v>
      </c>
      <c r="O11" s="17">
        <v>6</v>
      </c>
      <c r="P11" s="41">
        <v>585.65</v>
      </c>
      <c r="Q11" s="17">
        <f t="shared" ref="Q11:Q33" si="4">(P11-P10)*$Q$7</f>
        <v>16500</v>
      </c>
      <c r="R11" s="17">
        <v>23.83</v>
      </c>
      <c r="S11" s="17">
        <f t="shared" ref="S11:S33" si="5">(R11-R10)*$S$7</f>
        <v>0</v>
      </c>
      <c r="T11" s="17">
        <v>163.57</v>
      </c>
      <c r="U11" s="17">
        <f t="shared" ref="U11:U33" si="6">(T11-T10)*$U$7</f>
        <v>0</v>
      </c>
      <c r="V11" s="42">
        <v>82.33</v>
      </c>
      <c r="W11" s="17">
        <f t="shared" ref="W11:W33" si="7">(V11-V10)*$W$7</f>
        <v>4619.9999999995498</v>
      </c>
    </row>
    <row r="12" spans="1:23" ht="14.1" customHeight="1" x14ac:dyDescent="0.2">
      <c r="A12" s="1">
        <v>0.125</v>
      </c>
      <c r="B12" s="17">
        <v>66</v>
      </c>
      <c r="C12" s="44">
        <v>10</v>
      </c>
      <c r="D12" s="17">
        <v>-8</v>
      </c>
      <c r="E12" s="44">
        <v>208.26</v>
      </c>
      <c r="F12" s="17">
        <f t="shared" si="0"/>
        <v>0</v>
      </c>
      <c r="G12" s="42">
        <v>194.5</v>
      </c>
      <c r="H12" s="17">
        <f t="shared" si="1"/>
        <v>11219.999999999174</v>
      </c>
      <c r="I12" s="42">
        <v>212.68</v>
      </c>
      <c r="J12" s="17">
        <f t="shared" si="2"/>
        <v>8579.9999999996999</v>
      </c>
      <c r="K12" s="17">
        <v>35.979999999999997</v>
      </c>
      <c r="L12" s="17">
        <f t="shared" si="3"/>
        <v>0</v>
      </c>
      <c r="M12" s="17">
        <v>94</v>
      </c>
      <c r="N12" s="44">
        <v>-20</v>
      </c>
      <c r="O12" s="17">
        <v>5</v>
      </c>
      <c r="P12" s="41">
        <v>585.92999999999995</v>
      </c>
      <c r="Q12" s="17">
        <f t="shared" si="4"/>
        <v>18479.999999998199</v>
      </c>
      <c r="R12" s="17">
        <v>23.83</v>
      </c>
      <c r="S12" s="17">
        <f t="shared" si="5"/>
        <v>0</v>
      </c>
      <c r="T12" s="17">
        <v>163.57</v>
      </c>
      <c r="U12" s="17">
        <f t="shared" si="6"/>
        <v>0</v>
      </c>
      <c r="V12" s="42">
        <v>82.41</v>
      </c>
      <c r="W12" s="17">
        <f t="shared" si="7"/>
        <v>5279.9999999998872</v>
      </c>
    </row>
    <row r="13" spans="1:23" s="98" customFormat="1" ht="12.75" customHeight="1" x14ac:dyDescent="0.2">
      <c r="A13" s="91">
        <v>0.16666666666666699</v>
      </c>
      <c r="B13" s="90">
        <v>72</v>
      </c>
      <c r="C13" s="94">
        <v>12</v>
      </c>
      <c r="D13" s="90">
        <v>-9</v>
      </c>
      <c r="E13" s="94">
        <v>208.26</v>
      </c>
      <c r="F13" s="90">
        <f t="shared" si="0"/>
        <v>0</v>
      </c>
      <c r="G13" s="100">
        <v>194.7</v>
      </c>
      <c r="H13" s="90">
        <f t="shared" si="1"/>
        <v>13199.999999999251</v>
      </c>
      <c r="I13" s="100">
        <v>212.82</v>
      </c>
      <c r="J13" s="90">
        <f t="shared" si="2"/>
        <v>9239.9999999990996</v>
      </c>
      <c r="K13" s="90">
        <v>35.979999999999997</v>
      </c>
      <c r="L13" s="90">
        <f t="shared" si="3"/>
        <v>0</v>
      </c>
      <c r="M13" s="90">
        <v>98</v>
      </c>
      <c r="N13" s="94">
        <v>-20</v>
      </c>
      <c r="O13" s="90">
        <v>6</v>
      </c>
      <c r="P13" s="101">
        <v>586.25</v>
      </c>
      <c r="Q13" s="90">
        <f t="shared" si="4"/>
        <v>21120.000000003303</v>
      </c>
      <c r="R13" s="90">
        <v>23.83</v>
      </c>
      <c r="S13" s="90">
        <f t="shared" si="5"/>
        <v>0</v>
      </c>
      <c r="T13" s="90">
        <v>163.57</v>
      </c>
      <c r="U13" s="90">
        <f t="shared" si="6"/>
        <v>0</v>
      </c>
      <c r="V13" s="100">
        <v>82.51</v>
      </c>
      <c r="W13" s="90">
        <f t="shared" si="7"/>
        <v>6600.000000000563</v>
      </c>
    </row>
    <row r="14" spans="1:23" ht="14.1" customHeight="1" x14ac:dyDescent="0.2">
      <c r="A14" s="1">
        <v>0.20833333333333301</v>
      </c>
      <c r="B14" s="17">
        <v>79</v>
      </c>
      <c r="C14" s="44">
        <v>13</v>
      </c>
      <c r="D14" s="17">
        <v>-9</v>
      </c>
      <c r="E14" s="44">
        <v>208.26</v>
      </c>
      <c r="F14" s="17">
        <f t="shared" si="0"/>
        <v>0</v>
      </c>
      <c r="G14" s="42">
        <v>194.88</v>
      </c>
      <c r="H14" s="17">
        <f t="shared" si="1"/>
        <v>11880.000000000451</v>
      </c>
      <c r="I14" s="42">
        <v>212.96</v>
      </c>
      <c r="J14" s="17">
        <f t="shared" si="2"/>
        <v>9240.000000000975</v>
      </c>
      <c r="K14" s="17">
        <v>35.979999999999997</v>
      </c>
      <c r="L14" s="17">
        <f t="shared" si="3"/>
        <v>0</v>
      </c>
      <c r="M14" s="17">
        <v>107</v>
      </c>
      <c r="N14" s="44">
        <v>-21</v>
      </c>
      <c r="O14" s="17">
        <v>6</v>
      </c>
      <c r="P14" s="41">
        <v>586.55999999999995</v>
      </c>
      <c r="Q14" s="17">
        <f t="shared" si="4"/>
        <v>20459.999999996398</v>
      </c>
      <c r="R14" s="17">
        <v>23.83</v>
      </c>
      <c r="S14" s="17">
        <f t="shared" si="5"/>
        <v>0</v>
      </c>
      <c r="T14" s="17">
        <v>163.57</v>
      </c>
      <c r="U14" s="17">
        <f t="shared" si="6"/>
        <v>0</v>
      </c>
      <c r="V14" s="42">
        <v>82.59</v>
      </c>
      <c r="W14" s="17">
        <f t="shared" si="7"/>
        <v>5279.9999999998872</v>
      </c>
    </row>
    <row r="15" spans="1:23" ht="14.1" customHeight="1" x14ac:dyDescent="0.2">
      <c r="A15" s="1">
        <v>0.25</v>
      </c>
      <c r="B15" s="17">
        <v>64</v>
      </c>
      <c r="C15" s="44">
        <v>10</v>
      </c>
      <c r="D15" s="17">
        <v>-8</v>
      </c>
      <c r="E15" s="44">
        <v>208.26</v>
      </c>
      <c r="F15" s="17">
        <f t="shared" si="0"/>
        <v>0</v>
      </c>
      <c r="G15" s="42">
        <v>195.04</v>
      </c>
      <c r="H15" s="17">
        <f t="shared" si="1"/>
        <v>10559.999999999774</v>
      </c>
      <c r="I15" s="42">
        <v>213.08</v>
      </c>
      <c r="J15" s="17">
        <f t="shared" si="2"/>
        <v>7920.0000000003001</v>
      </c>
      <c r="K15" s="17">
        <v>35.979999999999997</v>
      </c>
      <c r="L15" s="17">
        <f t="shared" si="3"/>
        <v>0</v>
      </c>
      <c r="M15" s="17">
        <v>93</v>
      </c>
      <c r="N15" s="44">
        <v>-18</v>
      </c>
      <c r="O15" s="17">
        <v>4</v>
      </c>
      <c r="P15" s="41">
        <v>586.83000000000004</v>
      </c>
      <c r="Q15" s="17">
        <f t="shared" si="4"/>
        <v>17820.000000006301</v>
      </c>
      <c r="R15" s="17">
        <v>23.83</v>
      </c>
      <c r="S15" s="17">
        <f t="shared" si="5"/>
        <v>0</v>
      </c>
      <c r="T15" s="17">
        <v>163.57</v>
      </c>
      <c r="U15" s="17">
        <f t="shared" si="6"/>
        <v>0</v>
      </c>
      <c r="V15" s="42">
        <v>82.67</v>
      </c>
      <c r="W15" s="17">
        <f t="shared" si="7"/>
        <v>5279.9999999998872</v>
      </c>
    </row>
    <row r="16" spans="1:23" ht="14.1" customHeight="1" x14ac:dyDescent="0.2">
      <c r="A16" s="1">
        <v>0.29166666666666702</v>
      </c>
      <c r="B16" s="17">
        <v>54</v>
      </c>
      <c r="C16" s="44">
        <v>8</v>
      </c>
      <c r="D16" s="17">
        <v>-7</v>
      </c>
      <c r="E16" s="44">
        <v>208.26</v>
      </c>
      <c r="F16" s="17">
        <f t="shared" si="0"/>
        <v>0</v>
      </c>
      <c r="G16" s="42">
        <v>195.17</v>
      </c>
      <c r="H16" s="17">
        <f t="shared" si="1"/>
        <v>8579.9999999996999</v>
      </c>
      <c r="I16" s="42">
        <v>213.2</v>
      </c>
      <c r="J16" s="17">
        <f t="shared" si="2"/>
        <v>7919.9999999984248</v>
      </c>
      <c r="K16" s="17">
        <v>35.979999999999997</v>
      </c>
      <c r="L16" s="17">
        <f t="shared" si="3"/>
        <v>0</v>
      </c>
      <c r="M16" s="17">
        <v>84</v>
      </c>
      <c r="N16" s="44">
        <v>-15</v>
      </c>
      <c r="O16" s="17">
        <v>4</v>
      </c>
      <c r="P16" s="41">
        <v>587.08000000000004</v>
      </c>
      <c r="Q16" s="17">
        <f t="shared" si="4"/>
        <v>16500</v>
      </c>
      <c r="R16" s="17">
        <v>23.83</v>
      </c>
      <c r="S16" s="17">
        <f t="shared" si="5"/>
        <v>0</v>
      </c>
      <c r="T16" s="17">
        <v>163.57</v>
      </c>
      <c r="U16" s="17">
        <f t="shared" si="6"/>
        <v>0</v>
      </c>
      <c r="V16" s="42">
        <v>82.73</v>
      </c>
      <c r="W16" s="17">
        <f t="shared" si="7"/>
        <v>3960.0000000001501</v>
      </c>
    </row>
    <row r="17" spans="1:23" ht="14.1" customHeight="1" x14ac:dyDescent="0.2">
      <c r="A17" s="1">
        <v>0.33333333333333298</v>
      </c>
      <c r="B17" s="17">
        <v>56</v>
      </c>
      <c r="C17" s="44">
        <v>7</v>
      </c>
      <c r="D17" s="17">
        <v>-7</v>
      </c>
      <c r="E17" s="44">
        <v>208.26</v>
      </c>
      <c r="F17" s="17">
        <f t="shared" si="0"/>
        <v>0</v>
      </c>
      <c r="G17" s="42">
        <v>195.27</v>
      </c>
      <c r="H17" s="17">
        <f t="shared" si="1"/>
        <v>6600.0000000015007</v>
      </c>
      <c r="I17" s="42">
        <v>213.29</v>
      </c>
      <c r="J17" s="17">
        <f t="shared" si="2"/>
        <v>5940.0000000002256</v>
      </c>
      <c r="K17" s="17">
        <v>35.979999999999997</v>
      </c>
      <c r="L17" s="17">
        <f>(K17-K16)*$L$7</f>
        <v>0</v>
      </c>
      <c r="M17" s="17">
        <v>88</v>
      </c>
      <c r="N17" s="44">
        <v>-17</v>
      </c>
      <c r="O17" s="17">
        <v>4</v>
      </c>
      <c r="P17" s="41">
        <v>587.30999999999995</v>
      </c>
      <c r="Q17" s="17">
        <f t="shared" si="4"/>
        <v>15179.999999993697</v>
      </c>
      <c r="R17" s="17">
        <v>23.83</v>
      </c>
      <c r="S17" s="17">
        <f t="shared" si="5"/>
        <v>0</v>
      </c>
      <c r="T17" s="17">
        <v>163.57</v>
      </c>
      <c r="U17" s="17">
        <f t="shared" si="6"/>
        <v>0</v>
      </c>
      <c r="V17" s="42">
        <v>82.78</v>
      </c>
      <c r="W17" s="17">
        <f t="shared" si="7"/>
        <v>3299.9999999998126</v>
      </c>
    </row>
    <row r="18" spans="1:23" s="75" customFormat="1" ht="14.1" customHeight="1" x14ac:dyDescent="0.2">
      <c r="A18" s="69">
        <v>0.375</v>
      </c>
      <c r="B18" s="72">
        <v>20</v>
      </c>
      <c r="C18" s="76">
        <v>3</v>
      </c>
      <c r="D18" s="72">
        <v>-5</v>
      </c>
      <c r="E18" s="44">
        <v>208.26</v>
      </c>
      <c r="F18" s="72">
        <f t="shared" si="0"/>
        <v>0</v>
      </c>
      <c r="G18" s="42">
        <v>195.38</v>
      </c>
      <c r="H18" s="72">
        <f t="shared" si="1"/>
        <v>7259.999999999025</v>
      </c>
      <c r="I18" s="42">
        <v>213.42</v>
      </c>
      <c r="J18" s="72">
        <f t="shared" si="2"/>
        <v>8579.9999999996999</v>
      </c>
      <c r="K18" s="17">
        <v>35.979999999999997</v>
      </c>
      <c r="L18" s="72">
        <f t="shared" si="3"/>
        <v>0</v>
      </c>
      <c r="M18" s="72">
        <v>63</v>
      </c>
      <c r="N18" s="76">
        <v>-6</v>
      </c>
      <c r="O18" s="72">
        <v>0</v>
      </c>
      <c r="P18" s="87">
        <v>587.61</v>
      </c>
      <c r="Q18" s="72">
        <f t="shared" si="4"/>
        <v>19800.000000004504</v>
      </c>
      <c r="R18" s="17">
        <v>23.83</v>
      </c>
      <c r="S18" s="72">
        <f t="shared" si="5"/>
        <v>0</v>
      </c>
      <c r="T18" s="17">
        <v>163.57</v>
      </c>
      <c r="U18" s="72">
        <f t="shared" si="6"/>
        <v>0</v>
      </c>
      <c r="V18" s="42">
        <v>82.81</v>
      </c>
      <c r="W18" s="72">
        <f t="shared" si="7"/>
        <v>1980.000000000075</v>
      </c>
    </row>
    <row r="19" spans="1:23" s="98" customFormat="1" ht="14.1" customHeight="1" x14ac:dyDescent="0.2">
      <c r="A19" s="91">
        <v>0.41666666666666702</v>
      </c>
      <c r="B19" s="90">
        <v>30</v>
      </c>
      <c r="C19" s="94">
        <v>3</v>
      </c>
      <c r="D19" s="90">
        <v>-5</v>
      </c>
      <c r="E19" s="94">
        <v>208.26</v>
      </c>
      <c r="F19" s="90">
        <f t="shared" si="0"/>
        <v>0</v>
      </c>
      <c r="G19" s="100">
        <v>195.45</v>
      </c>
      <c r="H19" s="90">
        <f t="shared" si="1"/>
        <v>4619.9999999995498</v>
      </c>
      <c r="I19" s="100">
        <v>213.51</v>
      </c>
      <c r="J19" s="90">
        <f t="shared" si="2"/>
        <v>5940.0000000002256</v>
      </c>
      <c r="K19" s="90">
        <v>35.979999999999997</v>
      </c>
      <c r="L19" s="90">
        <f t="shared" si="3"/>
        <v>0</v>
      </c>
      <c r="M19" s="90">
        <v>62</v>
      </c>
      <c r="N19" s="94">
        <v>-6</v>
      </c>
      <c r="O19" s="90">
        <v>0</v>
      </c>
      <c r="P19" s="101">
        <v>587.85</v>
      </c>
      <c r="Q19" s="90">
        <f t="shared" si="4"/>
        <v>15840.0000000006</v>
      </c>
      <c r="R19" s="90">
        <v>23.83</v>
      </c>
      <c r="S19" s="90">
        <f t="shared" si="5"/>
        <v>0</v>
      </c>
      <c r="T19" s="90">
        <v>163.57</v>
      </c>
      <c r="U19" s="90">
        <f t="shared" si="6"/>
        <v>0</v>
      </c>
      <c r="V19" s="100">
        <v>82.82</v>
      </c>
      <c r="W19" s="90">
        <f t="shared" si="7"/>
        <v>659.99999999939973</v>
      </c>
    </row>
    <row r="20" spans="1:23" ht="14.1" customHeight="1" x14ac:dyDescent="0.2">
      <c r="A20" s="1">
        <v>0.45833333333333298</v>
      </c>
      <c r="B20" s="17">
        <v>20</v>
      </c>
      <c r="C20" s="44">
        <v>3</v>
      </c>
      <c r="D20" s="17">
        <v>-5</v>
      </c>
      <c r="E20" s="44">
        <v>208.26</v>
      </c>
      <c r="F20" s="17">
        <f t="shared" si="0"/>
        <v>0</v>
      </c>
      <c r="G20" s="42">
        <v>195.48</v>
      </c>
      <c r="H20" s="17">
        <f t="shared" si="1"/>
        <v>1980.000000000075</v>
      </c>
      <c r="I20" s="42">
        <v>213.56</v>
      </c>
      <c r="J20" s="17">
        <f t="shared" si="2"/>
        <v>3300.0000000007503</v>
      </c>
      <c r="K20" s="17">
        <v>35.979999999999997</v>
      </c>
      <c r="L20" s="17">
        <f t="shared" si="3"/>
        <v>0</v>
      </c>
      <c r="M20" s="17">
        <v>63</v>
      </c>
      <c r="N20" s="44">
        <v>-6</v>
      </c>
      <c r="O20" s="17">
        <v>0</v>
      </c>
      <c r="P20" s="41">
        <v>588</v>
      </c>
      <c r="Q20" s="17">
        <f t="shared" si="4"/>
        <v>9899.9999999984993</v>
      </c>
      <c r="R20" s="17">
        <v>23.83</v>
      </c>
      <c r="S20" s="17">
        <f t="shared" si="5"/>
        <v>0</v>
      </c>
      <c r="T20" s="17">
        <v>163.58000000000001</v>
      </c>
      <c r="U20" s="17">
        <f t="shared" si="6"/>
        <v>660.00000000127557</v>
      </c>
      <c r="V20" s="42">
        <v>82.82</v>
      </c>
      <c r="W20" s="17">
        <f t="shared" si="7"/>
        <v>0</v>
      </c>
    </row>
    <row r="21" spans="1:23" ht="14.1" customHeight="1" x14ac:dyDescent="0.2">
      <c r="A21" s="1">
        <v>0.5</v>
      </c>
      <c r="B21" s="17">
        <v>55</v>
      </c>
      <c r="C21" s="44">
        <v>6</v>
      </c>
      <c r="D21" s="17">
        <v>-6</v>
      </c>
      <c r="E21" s="44">
        <v>208.26</v>
      </c>
      <c r="F21" s="17">
        <f t="shared" si="0"/>
        <v>0</v>
      </c>
      <c r="G21" s="42">
        <v>195.54</v>
      </c>
      <c r="H21" s="17">
        <f t="shared" si="1"/>
        <v>3960.0000000001501</v>
      </c>
      <c r="I21" s="42">
        <v>213.64</v>
      </c>
      <c r="J21" s="17">
        <f t="shared" si="2"/>
        <v>5279.9999999989495</v>
      </c>
      <c r="K21" s="17">
        <v>35.979999999999997</v>
      </c>
      <c r="L21" s="17">
        <f t="shared" si="3"/>
        <v>0</v>
      </c>
      <c r="M21" s="17">
        <v>75</v>
      </c>
      <c r="N21" s="44">
        <v>-8</v>
      </c>
      <c r="O21" s="17">
        <v>0</v>
      </c>
      <c r="P21" s="41">
        <v>588.19000000000005</v>
      </c>
      <c r="Q21" s="17">
        <f t="shared" si="4"/>
        <v>12540.000000003602</v>
      </c>
      <c r="R21" s="17">
        <v>23.83</v>
      </c>
      <c r="S21" s="17">
        <f t="shared" si="5"/>
        <v>0</v>
      </c>
      <c r="T21" s="17">
        <v>163.58000000000001</v>
      </c>
      <c r="U21" s="17">
        <f t="shared" si="6"/>
        <v>0</v>
      </c>
      <c r="V21" s="42">
        <v>82.84</v>
      </c>
      <c r="W21" s="17">
        <f t="shared" si="7"/>
        <v>1320.0000000006753</v>
      </c>
    </row>
    <row r="22" spans="1:23" ht="14.1" customHeight="1" x14ac:dyDescent="0.2">
      <c r="A22" s="1">
        <v>0.54166666666666696</v>
      </c>
      <c r="B22" s="17">
        <v>25</v>
      </c>
      <c r="C22" s="44">
        <v>4</v>
      </c>
      <c r="D22" s="17">
        <v>-6</v>
      </c>
      <c r="E22" s="44">
        <v>208.26</v>
      </c>
      <c r="F22" s="17">
        <f t="shared" si="0"/>
        <v>0</v>
      </c>
      <c r="G22" s="42">
        <v>195.64</v>
      </c>
      <c r="H22" s="17">
        <f t="shared" si="1"/>
        <v>6599.9999999996253</v>
      </c>
      <c r="I22" s="42">
        <v>213.73</v>
      </c>
      <c r="J22" s="17">
        <f t="shared" si="2"/>
        <v>5940.0000000002256</v>
      </c>
      <c r="K22" s="17">
        <v>35.979999999999997</v>
      </c>
      <c r="L22" s="17">
        <f t="shared" si="3"/>
        <v>0</v>
      </c>
      <c r="M22" s="17">
        <v>65</v>
      </c>
      <c r="N22" s="44">
        <v>-6</v>
      </c>
      <c r="O22" s="17">
        <v>0</v>
      </c>
      <c r="P22" s="41">
        <v>588.41999999999996</v>
      </c>
      <c r="Q22" s="17">
        <f t="shared" si="4"/>
        <v>15179.999999993697</v>
      </c>
      <c r="R22" s="17">
        <v>23.83</v>
      </c>
      <c r="S22" s="17">
        <f t="shared" si="5"/>
        <v>0</v>
      </c>
      <c r="T22" s="17">
        <v>163.58000000000001</v>
      </c>
      <c r="U22" s="17">
        <f t="shared" si="6"/>
        <v>0</v>
      </c>
      <c r="V22" s="42">
        <v>82.87</v>
      </c>
      <c r="W22" s="17">
        <f t="shared" si="7"/>
        <v>1980.000000000075</v>
      </c>
    </row>
    <row r="23" spans="1:23" ht="14.1" customHeight="1" x14ac:dyDescent="0.2">
      <c r="A23" s="1">
        <v>0.58333333333333304</v>
      </c>
      <c r="B23" s="17">
        <v>5</v>
      </c>
      <c r="C23" s="44">
        <v>-1</v>
      </c>
      <c r="D23" s="17">
        <v>-1</v>
      </c>
      <c r="E23" s="44">
        <v>208.27</v>
      </c>
      <c r="F23" s="17">
        <f t="shared" si="0"/>
        <v>660.00000000127557</v>
      </c>
      <c r="G23" s="42">
        <v>195.66</v>
      </c>
      <c r="H23" s="17">
        <f t="shared" si="1"/>
        <v>1320.0000000006753</v>
      </c>
      <c r="I23" s="42">
        <v>213.77</v>
      </c>
      <c r="J23" s="17">
        <f t="shared" si="2"/>
        <v>2640.0000000013506</v>
      </c>
      <c r="K23" s="17">
        <v>35.979999999999997</v>
      </c>
      <c r="L23" s="17">
        <f t="shared" si="3"/>
        <v>0</v>
      </c>
      <c r="M23" s="17">
        <v>20</v>
      </c>
      <c r="N23" s="44">
        <v>-3</v>
      </c>
      <c r="O23" s="17">
        <v>0</v>
      </c>
      <c r="P23" s="41">
        <v>588.54999999999995</v>
      </c>
      <c r="Q23" s="17">
        <f t="shared" si="4"/>
        <v>8579.9999999996999</v>
      </c>
      <c r="R23" s="17">
        <v>23.83</v>
      </c>
      <c r="S23" s="17">
        <f t="shared" si="5"/>
        <v>0</v>
      </c>
      <c r="T23" s="17">
        <v>163.59</v>
      </c>
      <c r="U23" s="17">
        <f t="shared" si="6"/>
        <v>659.99999999939973</v>
      </c>
      <c r="V23" s="42">
        <v>82.87</v>
      </c>
      <c r="W23" s="17">
        <f t="shared" si="7"/>
        <v>0</v>
      </c>
    </row>
    <row r="24" spans="1:23" ht="14.1" customHeight="1" x14ac:dyDescent="0.2">
      <c r="A24" s="1">
        <v>0.625</v>
      </c>
      <c r="B24" s="17">
        <v>10</v>
      </c>
      <c r="C24" s="44">
        <v>-4</v>
      </c>
      <c r="D24" s="17">
        <v>0</v>
      </c>
      <c r="E24" s="44">
        <v>208.29</v>
      </c>
      <c r="F24" s="17">
        <f t="shared" si="0"/>
        <v>1319.9999999987995</v>
      </c>
      <c r="G24" s="42">
        <v>195.67</v>
      </c>
      <c r="H24" s="17">
        <f t="shared" si="1"/>
        <v>659.99999999939973</v>
      </c>
      <c r="I24" s="42">
        <v>213.81</v>
      </c>
      <c r="J24" s="17">
        <f t="shared" si="2"/>
        <v>2639.9999999994748</v>
      </c>
      <c r="K24" s="17">
        <v>35.979999999999997</v>
      </c>
      <c r="L24" s="17">
        <f t="shared" si="3"/>
        <v>0</v>
      </c>
      <c r="M24" s="17">
        <v>10</v>
      </c>
      <c r="N24" s="44">
        <v>-2</v>
      </c>
      <c r="O24" s="17">
        <v>0</v>
      </c>
      <c r="P24" s="41">
        <v>588.70000000000005</v>
      </c>
      <c r="Q24" s="17">
        <f t="shared" si="4"/>
        <v>9900.0000000060027</v>
      </c>
      <c r="R24" s="17">
        <v>23.83</v>
      </c>
      <c r="S24" s="17">
        <f t="shared" si="5"/>
        <v>0</v>
      </c>
      <c r="T24" s="17">
        <v>163.63</v>
      </c>
      <c r="U24" s="17">
        <f t="shared" si="6"/>
        <v>2639.9999999994748</v>
      </c>
      <c r="V24" s="42">
        <v>82.87</v>
      </c>
      <c r="W24" s="17">
        <f t="shared" si="7"/>
        <v>0</v>
      </c>
    </row>
    <row r="25" spans="1:23" ht="14.1" customHeight="1" x14ac:dyDescent="0.2">
      <c r="A25" s="1">
        <v>0.66666666666666696</v>
      </c>
      <c r="B25" s="17">
        <v>10</v>
      </c>
      <c r="C25" s="44">
        <v>-2</v>
      </c>
      <c r="D25" s="17">
        <v>-1</v>
      </c>
      <c r="E25" s="44">
        <v>208.3</v>
      </c>
      <c r="F25" s="17">
        <f t="shared" si="0"/>
        <v>660.00000000127557</v>
      </c>
      <c r="G25" s="42">
        <v>195.67</v>
      </c>
      <c r="H25" s="17">
        <f t="shared" si="1"/>
        <v>0</v>
      </c>
      <c r="I25" s="42">
        <v>213.84</v>
      </c>
      <c r="J25" s="17">
        <f t="shared" si="2"/>
        <v>1980.000000000075</v>
      </c>
      <c r="K25" s="17">
        <v>35.979999999999997</v>
      </c>
      <c r="L25" s="17">
        <f t="shared" si="3"/>
        <v>0</v>
      </c>
      <c r="M25" s="17">
        <v>10</v>
      </c>
      <c r="N25" s="44">
        <v>-4</v>
      </c>
      <c r="O25" s="17">
        <v>0</v>
      </c>
      <c r="P25" s="41">
        <v>588.79999999999995</v>
      </c>
      <c r="Q25" s="17">
        <f t="shared" si="4"/>
        <v>6599.9999999939973</v>
      </c>
      <c r="R25" s="17">
        <v>23.83</v>
      </c>
      <c r="S25" s="17">
        <f t="shared" si="5"/>
        <v>0</v>
      </c>
      <c r="T25" s="17">
        <v>163.66</v>
      </c>
      <c r="U25" s="17">
        <f t="shared" si="6"/>
        <v>1980.000000000075</v>
      </c>
      <c r="V25" s="42">
        <v>82.87</v>
      </c>
      <c r="W25" s="17">
        <f t="shared" si="7"/>
        <v>0</v>
      </c>
    </row>
    <row r="26" spans="1:23" ht="14.1" customHeight="1" x14ac:dyDescent="0.2">
      <c r="A26" s="1">
        <v>0.70833333333333304</v>
      </c>
      <c r="B26" s="17">
        <v>10</v>
      </c>
      <c r="C26" s="44">
        <v>0</v>
      </c>
      <c r="D26" s="17">
        <v>-4</v>
      </c>
      <c r="E26" s="44">
        <v>208.32</v>
      </c>
      <c r="F26" s="17">
        <f t="shared" si="0"/>
        <v>1319.9999999987995</v>
      </c>
      <c r="G26" s="42">
        <v>195.68</v>
      </c>
      <c r="H26" s="17">
        <f t="shared" si="1"/>
        <v>660.00000000127557</v>
      </c>
      <c r="I26" s="42">
        <v>213.88</v>
      </c>
      <c r="J26" s="17">
        <f t="shared" si="2"/>
        <v>2639.9999999994748</v>
      </c>
      <c r="K26" s="17">
        <v>35.979999999999997</v>
      </c>
      <c r="L26" s="17">
        <f t="shared" si="3"/>
        <v>0</v>
      </c>
      <c r="M26" s="17">
        <v>50</v>
      </c>
      <c r="N26" s="44">
        <v>-5</v>
      </c>
      <c r="O26" s="17">
        <v>0</v>
      </c>
      <c r="P26" s="41">
        <v>588.92999999999995</v>
      </c>
      <c r="Q26" s="17">
        <f t="shared" si="4"/>
        <v>8579.9999999996999</v>
      </c>
      <c r="R26" s="17">
        <v>23.83</v>
      </c>
      <c r="S26" s="17">
        <f t="shared" si="5"/>
        <v>0</v>
      </c>
      <c r="T26" s="17">
        <v>163.69</v>
      </c>
      <c r="U26" s="17">
        <f t="shared" si="6"/>
        <v>1980.000000000075</v>
      </c>
      <c r="V26" s="42">
        <v>82.87</v>
      </c>
      <c r="W26" s="17">
        <f t="shared" si="7"/>
        <v>0</v>
      </c>
    </row>
    <row r="27" spans="1:23" s="75" customFormat="1" ht="14.1" customHeight="1" x14ac:dyDescent="0.2">
      <c r="A27" s="69">
        <v>0.75</v>
      </c>
      <c r="B27" s="72">
        <v>10</v>
      </c>
      <c r="C27" s="76">
        <v>0</v>
      </c>
      <c r="D27" s="72">
        <v>-3</v>
      </c>
      <c r="E27" s="44">
        <v>208.32</v>
      </c>
      <c r="F27" s="72">
        <f t="shared" si="0"/>
        <v>0</v>
      </c>
      <c r="G27" s="42">
        <v>195.71</v>
      </c>
      <c r="H27" s="72">
        <f t="shared" si="1"/>
        <v>1980.000000000075</v>
      </c>
      <c r="I27" s="42">
        <v>213.92</v>
      </c>
      <c r="J27" s="72">
        <f t="shared" si="2"/>
        <v>2639.9999999994748</v>
      </c>
      <c r="K27" s="17">
        <v>35.979999999999997</v>
      </c>
      <c r="L27" s="72">
        <f t="shared" si="3"/>
        <v>0</v>
      </c>
      <c r="M27" s="72">
        <v>40</v>
      </c>
      <c r="N27" s="76">
        <v>-5</v>
      </c>
      <c r="O27" s="72">
        <v>0</v>
      </c>
      <c r="P27" s="87">
        <v>589.05999999999995</v>
      </c>
      <c r="Q27" s="72">
        <f t="shared" si="4"/>
        <v>8579.9999999996999</v>
      </c>
      <c r="R27" s="17">
        <v>23.83</v>
      </c>
      <c r="S27" s="72">
        <f t="shared" si="5"/>
        <v>0</v>
      </c>
      <c r="T27" s="72">
        <v>163.69999999999999</v>
      </c>
      <c r="U27" s="72">
        <f t="shared" si="6"/>
        <v>659.99999999939973</v>
      </c>
      <c r="V27" s="42">
        <v>82.87</v>
      </c>
      <c r="W27" s="72">
        <f t="shared" si="7"/>
        <v>0</v>
      </c>
    </row>
    <row r="28" spans="1:23" ht="14.1" customHeight="1" x14ac:dyDescent="0.2">
      <c r="A28" s="1">
        <v>0.79166666666666696</v>
      </c>
      <c r="B28" s="17">
        <v>10</v>
      </c>
      <c r="C28" s="44">
        <v>-1</v>
      </c>
      <c r="D28" s="17">
        <v>0</v>
      </c>
      <c r="E28" s="44">
        <v>208.32</v>
      </c>
      <c r="F28" s="17">
        <f t="shared" si="0"/>
        <v>0</v>
      </c>
      <c r="G28" s="42">
        <v>195.72</v>
      </c>
      <c r="H28" s="17">
        <f t="shared" si="1"/>
        <v>659.99999999939973</v>
      </c>
      <c r="I28" s="42">
        <v>213.98</v>
      </c>
      <c r="J28" s="17">
        <f t="shared" si="2"/>
        <v>3960.0000000001501</v>
      </c>
      <c r="K28" s="17">
        <v>35.979999999999997</v>
      </c>
      <c r="L28" s="17">
        <f t="shared" si="3"/>
        <v>0</v>
      </c>
      <c r="M28" s="17">
        <v>40</v>
      </c>
      <c r="N28" s="44">
        <v>-3</v>
      </c>
      <c r="O28" s="17">
        <v>0</v>
      </c>
      <c r="P28" s="41">
        <v>589.21</v>
      </c>
      <c r="Q28" s="17">
        <f t="shared" si="4"/>
        <v>9900.0000000060027</v>
      </c>
      <c r="R28" s="17">
        <v>23.83</v>
      </c>
      <c r="S28" s="17">
        <f t="shared" si="5"/>
        <v>0</v>
      </c>
      <c r="T28" s="17">
        <v>163.71</v>
      </c>
      <c r="U28" s="17">
        <f t="shared" si="6"/>
        <v>660.00000000127557</v>
      </c>
      <c r="V28" s="42">
        <v>82.88</v>
      </c>
      <c r="W28" s="17">
        <f t="shared" si="7"/>
        <v>659.99999999939973</v>
      </c>
    </row>
    <row r="29" spans="1:23" ht="14.1" customHeight="1" x14ac:dyDescent="0.2">
      <c r="A29" s="1">
        <v>0.83333333333333304</v>
      </c>
      <c r="B29" s="17">
        <v>25</v>
      </c>
      <c r="C29" s="44">
        <v>3</v>
      </c>
      <c r="D29" s="17">
        <v>-6</v>
      </c>
      <c r="E29" s="44">
        <v>208.32</v>
      </c>
      <c r="F29" s="17">
        <f t="shared" si="0"/>
        <v>0</v>
      </c>
      <c r="G29" s="42">
        <v>195.74</v>
      </c>
      <c r="H29" s="17">
        <f t="shared" si="1"/>
        <v>1320.0000000006753</v>
      </c>
      <c r="I29" s="42">
        <v>214.05</v>
      </c>
      <c r="J29" s="17">
        <f t="shared" si="2"/>
        <v>4620.0000000014261</v>
      </c>
      <c r="K29" s="17">
        <v>35.979999999999997</v>
      </c>
      <c r="L29" s="17">
        <f t="shared" si="3"/>
        <v>0</v>
      </c>
      <c r="M29" s="17">
        <v>60</v>
      </c>
      <c r="N29" s="44">
        <v>-7</v>
      </c>
      <c r="O29" s="17">
        <v>0</v>
      </c>
      <c r="P29" s="41">
        <v>589.42999999999995</v>
      </c>
      <c r="Q29" s="17">
        <f t="shared" si="4"/>
        <v>14519.999999994297</v>
      </c>
      <c r="R29" s="17">
        <v>23.83</v>
      </c>
      <c r="S29" s="17">
        <f t="shared" si="5"/>
        <v>0</v>
      </c>
      <c r="T29" s="17">
        <v>163.72</v>
      </c>
      <c r="U29" s="17">
        <f t="shared" si="6"/>
        <v>659.99999999939973</v>
      </c>
      <c r="V29" s="42">
        <v>82.89</v>
      </c>
      <c r="W29" s="17">
        <f t="shared" si="7"/>
        <v>660.00000000033765</v>
      </c>
    </row>
    <row r="30" spans="1:23" ht="14.1" customHeight="1" x14ac:dyDescent="0.2">
      <c r="A30" s="1">
        <v>0.875</v>
      </c>
      <c r="B30" s="17">
        <v>25</v>
      </c>
      <c r="C30" s="44">
        <v>3</v>
      </c>
      <c r="D30" s="17">
        <v>-5</v>
      </c>
      <c r="E30" s="44">
        <v>208.32</v>
      </c>
      <c r="F30" s="17">
        <f t="shared" si="0"/>
        <v>0</v>
      </c>
      <c r="G30" s="42">
        <v>195.82</v>
      </c>
      <c r="H30" s="17">
        <f t="shared" si="1"/>
        <v>5279.9999999989495</v>
      </c>
      <c r="I30" s="42">
        <v>214.08</v>
      </c>
      <c r="J30" s="17">
        <f t="shared" si="2"/>
        <v>1980.000000000075</v>
      </c>
      <c r="K30" s="17">
        <v>35.979999999999997</v>
      </c>
      <c r="L30" s="17">
        <f t="shared" si="3"/>
        <v>0</v>
      </c>
      <c r="M30" s="17">
        <v>55</v>
      </c>
      <c r="N30" s="44">
        <v>-6</v>
      </c>
      <c r="O30" s="17">
        <v>0</v>
      </c>
      <c r="P30" s="41">
        <v>589.61</v>
      </c>
      <c r="Q30" s="17">
        <f t="shared" si="4"/>
        <v>11880.000000004202</v>
      </c>
      <c r="R30" s="17">
        <v>23.83</v>
      </c>
      <c r="S30" s="17">
        <f t="shared" si="5"/>
        <v>0</v>
      </c>
      <c r="T30" s="17">
        <v>163.72</v>
      </c>
      <c r="U30" s="17">
        <f t="shared" si="6"/>
        <v>0</v>
      </c>
      <c r="V30" s="42">
        <v>82.9</v>
      </c>
      <c r="W30" s="17">
        <f t="shared" si="7"/>
        <v>660.00000000033765</v>
      </c>
    </row>
    <row r="31" spans="1:23" s="98" customFormat="1" ht="14.1" customHeight="1" x14ac:dyDescent="0.2">
      <c r="A31" s="91">
        <v>0.91666666666666696</v>
      </c>
      <c r="B31" s="90">
        <v>15</v>
      </c>
      <c r="C31" s="94">
        <v>4</v>
      </c>
      <c r="D31" s="90">
        <v>-4</v>
      </c>
      <c r="E31" s="94">
        <v>208.32</v>
      </c>
      <c r="F31" s="90">
        <f t="shared" si="0"/>
        <v>0</v>
      </c>
      <c r="G31" s="100">
        <v>195.96</v>
      </c>
      <c r="H31" s="90">
        <f t="shared" si="1"/>
        <v>9240.000000000975</v>
      </c>
      <c r="I31" s="100">
        <v>214.11</v>
      </c>
      <c r="J31" s="90">
        <f t="shared" si="2"/>
        <v>1980.000000000075</v>
      </c>
      <c r="K31" s="90">
        <v>35.979999999999997</v>
      </c>
      <c r="L31" s="90">
        <f t="shared" si="3"/>
        <v>0</v>
      </c>
      <c r="M31" s="90">
        <v>60</v>
      </c>
      <c r="N31" s="94">
        <v>-5</v>
      </c>
      <c r="O31" s="90">
        <v>0</v>
      </c>
      <c r="P31" s="101">
        <v>589.94000000000005</v>
      </c>
      <c r="Q31" s="90">
        <f t="shared" si="4"/>
        <v>21780.000000002699</v>
      </c>
      <c r="R31" s="90">
        <v>23.83</v>
      </c>
      <c r="S31" s="90">
        <f t="shared" si="5"/>
        <v>0</v>
      </c>
      <c r="T31" s="90">
        <v>163.72</v>
      </c>
      <c r="U31" s="90">
        <f t="shared" si="6"/>
        <v>0</v>
      </c>
      <c r="V31" s="100">
        <v>82.96</v>
      </c>
      <c r="W31" s="90">
        <f t="shared" si="7"/>
        <v>3959.9999999992124</v>
      </c>
    </row>
    <row r="32" spans="1:23" ht="14.1" customHeight="1" x14ac:dyDescent="0.2">
      <c r="A32" s="1">
        <v>0.95833333333333304</v>
      </c>
      <c r="B32" s="17">
        <v>20</v>
      </c>
      <c r="C32" s="44">
        <v>-5</v>
      </c>
      <c r="D32" s="17">
        <v>-6</v>
      </c>
      <c r="E32" s="44">
        <v>208.32</v>
      </c>
      <c r="F32" s="17">
        <f t="shared" si="0"/>
        <v>0</v>
      </c>
      <c r="G32" s="42">
        <v>196.08</v>
      </c>
      <c r="H32" s="17">
        <f t="shared" si="1"/>
        <v>7920.0000000003001</v>
      </c>
      <c r="I32" s="42">
        <v>214.26</v>
      </c>
      <c r="J32" s="17">
        <f t="shared" si="2"/>
        <v>9899.9999999984993</v>
      </c>
      <c r="K32" s="17">
        <v>35.979999999999997</v>
      </c>
      <c r="L32" s="17">
        <f t="shared" si="3"/>
        <v>0</v>
      </c>
      <c r="M32" s="17">
        <v>58</v>
      </c>
      <c r="N32" s="44">
        <v>-7</v>
      </c>
      <c r="O32" s="17">
        <v>0</v>
      </c>
      <c r="P32" s="41">
        <v>590.17999999999995</v>
      </c>
      <c r="Q32" s="17">
        <f t="shared" si="4"/>
        <v>15839.999999993097</v>
      </c>
      <c r="R32" s="17">
        <v>23.83</v>
      </c>
      <c r="S32" s="17">
        <f t="shared" si="5"/>
        <v>0</v>
      </c>
      <c r="T32" s="17">
        <v>163.72</v>
      </c>
      <c r="U32" s="17">
        <f t="shared" si="6"/>
        <v>0</v>
      </c>
      <c r="V32" s="42">
        <v>82.99</v>
      </c>
      <c r="W32" s="17">
        <f t="shared" si="7"/>
        <v>1980.000000000075</v>
      </c>
    </row>
    <row r="33" spans="1:23" ht="14.1" customHeight="1" thickBot="1" x14ac:dyDescent="0.25">
      <c r="A33" s="2">
        <v>0.999999999999999</v>
      </c>
      <c r="B33" s="19">
        <v>25</v>
      </c>
      <c r="C33" s="53">
        <v>6</v>
      </c>
      <c r="D33" s="54">
        <v>-7</v>
      </c>
      <c r="E33" s="46">
        <v>208.32</v>
      </c>
      <c r="F33" s="17">
        <f t="shared" si="0"/>
        <v>0</v>
      </c>
      <c r="G33" s="88">
        <v>196.18</v>
      </c>
      <c r="H33" s="19">
        <f t="shared" si="1"/>
        <v>6599.9999999996253</v>
      </c>
      <c r="I33" s="88">
        <v>214.46</v>
      </c>
      <c r="J33" s="19">
        <f t="shared" si="2"/>
        <v>13200.000000001126</v>
      </c>
      <c r="K33" s="19">
        <v>35.979999999999997</v>
      </c>
      <c r="L33" s="17">
        <f t="shared" si="3"/>
        <v>0</v>
      </c>
      <c r="M33" s="19">
        <v>55</v>
      </c>
      <c r="N33" s="53">
        <v>-5</v>
      </c>
      <c r="O33" s="54">
        <v>0</v>
      </c>
      <c r="P33" s="46">
        <v>590.41</v>
      </c>
      <c r="Q33" s="17">
        <f t="shared" si="4"/>
        <v>15180.000000001201</v>
      </c>
      <c r="R33" s="19">
        <v>23.83</v>
      </c>
      <c r="S33" s="17">
        <f t="shared" si="5"/>
        <v>0</v>
      </c>
      <c r="T33" s="19">
        <v>163.72</v>
      </c>
      <c r="U33" s="17">
        <f t="shared" si="6"/>
        <v>0</v>
      </c>
      <c r="V33" s="88">
        <v>83.08</v>
      </c>
      <c r="W33" s="17">
        <f t="shared" si="7"/>
        <v>5940.0000000002256</v>
      </c>
    </row>
    <row r="34" spans="1:23" ht="13.5" thickBot="1" x14ac:dyDescent="0.25">
      <c r="A34" s="5" t="s">
        <v>3</v>
      </c>
      <c r="B34" s="55"/>
      <c r="C34" s="56"/>
      <c r="D34" s="57"/>
      <c r="E34" s="36"/>
      <c r="F34" s="5">
        <f>SUM(F10:F33)</f>
        <v>3960.0000000001501</v>
      </c>
      <c r="H34" s="5">
        <f>SUM(H10:H33)</f>
        <v>143220.00000000105</v>
      </c>
      <c r="J34" s="5">
        <f>SUM(J10:J33)</f>
        <v>142559.9999999998</v>
      </c>
      <c r="L34" s="5">
        <f>SUM(L10:L33)</f>
        <v>0</v>
      </c>
      <c r="M34" s="55"/>
      <c r="N34" s="56"/>
      <c r="O34" s="57"/>
      <c r="Q34" s="5">
        <f>SUM(Q10:Q33)</f>
        <v>349799.99999999697</v>
      </c>
      <c r="S34" s="5">
        <f>SUM(S10:S33)</f>
        <v>0</v>
      </c>
      <c r="U34" s="5">
        <f>SUM(U10:U33)</f>
        <v>9900.0000000003747</v>
      </c>
      <c r="W34" s="5">
        <f>SUM(W10:W33)</f>
        <v>59399.999999999425</v>
      </c>
    </row>
    <row r="38" spans="1:23" x14ac:dyDescent="0.2">
      <c r="A38" s="31" t="s">
        <v>14</v>
      </c>
      <c r="B38" s="31"/>
      <c r="C38" t="s">
        <v>42</v>
      </c>
    </row>
    <row r="39" spans="1:23" x14ac:dyDescent="0.2">
      <c r="A39" s="31" t="s">
        <v>15</v>
      </c>
      <c r="B39" s="31"/>
      <c r="C39" t="s">
        <v>21</v>
      </c>
    </row>
  </sheetData>
  <mergeCells count="22">
    <mergeCell ref="T6:U6"/>
    <mergeCell ref="A3:L3"/>
    <mergeCell ref="M4:M7"/>
    <mergeCell ref="E6:F6"/>
    <mergeCell ref="G6:H6"/>
    <mergeCell ref="A4:A7"/>
    <mergeCell ref="A1:W1"/>
    <mergeCell ref="P4:W4"/>
    <mergeCell ref="P5:S5"/>
    <mergeCell ref="T5:W5"/>
    <mergeCell ref="B4:B7"/>
    <mergeCell ref="P6:Q6"/>
    <mergeCell ref="R6:S6"/>
    <mergeCell ref="E5:H5"/>
    <mergeCell ref="I6:J6"/>
    <mergeCell ref="C4:D7"/>
    <mergeCell ref="M3:W3"/>
    <mergeCell ref="E4:L4"/>
    <mergeCell ref="V6:W6"/>
    <mergeCell ref="I5:L5"/>
    <mergeCell ref="K6:L6"/>
    <mergeCell ref="N4:O7"/>
  </mergeCells>
  <phoneticPr fontId="0" type="noConversion"/>
  <pageMargins left="0.39370078740157483" right="0" top="0.78740157480314965" bottom="0.39370078740157483" header="0.51181102362204722" footer="0.51181102362204722"/>
  <pageSetup paperSize="9" scale="76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zoomScaleNormal="100" workbookViewId="0">
      <selection sqref="A1:K1"/>
    </sheetView>
  </sheetViews>
  <sheetFormatPr defaultRowHeight="12.75" x14ac:dyDescent="0.2"/>
  <cols>
    <col min="1" max="1" width="7.7109375" style="48" customWidth="1"/>
    <col min="2" max="2" width="6.42578125" customWidth="1"/>
    <col min="3" max="3" width="9" customWidth="1"/>
    <col min="4" max="4" width="8.5703125" customWidth="1"/>
    <col min="5" max="5" width="9" customWidth="1"/>
    <col min="6" max="6" width="8.5703125" customWidth="1"/>
    <col min="7" max="7" width="6.5703125" customWidth="1"/>
    <col min="8" max="8" width="9" customWidth="1"/>
    <col min="9" max="9" width="8.5703125" customWidth="1"/>
    <col min="10" max="10" width="9" customWidth="1"/>
    <col min="11" max="11" width="8.5703125" customWidth="1"/>
  </cols>
  <sheetData>
    <row r="1" spans="1:11" ht="42.75" customHeight="1" x14ac:dyDescent="0.2">
      <c r="A1" s="135" t="s">
        <v>51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</row>
    <row r="2" spans="1:11" ht="15" customHeight="1" thickBot="1" x14ac:dyDescent="0.25">
      <c r="A2" s="50"/>
      <c r="B2" s="50"/>
      <c r="C2" s="50"/>
      <c r="D2" s="50"/>
      <c r="E2" s="50"/>
      <c r="F2" s="50"/>
    </row>
    <row r="3" spans="1:11" s="58" customFormat="1" ht="20.25" customHeight="1" thickBot="1" x14ac:dyDescent="0.25">
      <c r="A3" s="148" t="s">
        <v>52</v>
      </c>
      <c r="B3" s="149"/>
      <c r="C3" s="149"/>
      <c r="D3" s="149"/>
      <c r="E3" s="149"/>
      <c r="F3" s="150"/>
      <c r="G3" s="151" t="s">
        <v>53</v>
      </c>
      <c r="H3" s="152"/>
      <c r="I3" s="152"/>
      <c r="J3" s="152"/>
      <c r="K3" s="153"/>
    </row>
    <row r="4" spans="1:11" ht="15.95" customHeight="1" thickBot="1" x14ac:dyDescent="0.25">
      <c r="A4" s="138" t="s">
        <v>0</v>
      </c>
      <c r="B4" s="138" t="s">
        <v>31</v>
      </c>
      <c r="C4" s="136" t="s">
        <v>32</v>
      </c>
      <c r="D4" s="136"/>
      <c r="E4" s="136"/>
      <c r="F4" s="136"/>
      <c r="G4" s="138" t="s">
        <v>31</v>
      </c>
      <c r="H4" s="122" t="s">
        <v>32</v>
      </c>
      <c r="I4" s="120"/>
      <c r="J4" s="120"/>
      <c r="K4" s="121"/>
    </row>
    <row r="5" spans="1:11" ht="15.95" customHeight="1" thickBot="1" x14ac:dyDescent="0.25">
      <c r="A5" s="138"/>
      <c r="B5" s="138"/>
      <c r="C5" s="122" t="s">
        <v>7</v>
      </c>
      <c r="D5" s="120"/>
      <c r="E5" s="120" t="s">
        <v>8</v>
      </c>
      <c r="F5" s="120"/>
      <c r="G5" s="138"/>
      <c r="H5" s="122" t="s">
        <v>7</v>
      </c>
      <c r="I5" s="120"/>
      <c r="J5" s="120" t="s">
        <v>8</v>
      </c>
      <c r="K5" s="121"/>
    </row>
    <row r="6" spans="1:11" ht="14.1" customHeight="1" thickBot="1" x14ac:dyDescent="0.25">
      <c r="A6" s="139"/>
      <c r="B6" s="139"/>
      <c r="C6" s="8" t="s">
        <v>4</v>
      </c>
      <c r="D6" s="7">
        <v>21000</v>
      </c>
      <c r="E6" s="8" t="s">
        <v>4</v>
      </c>
      <c r="F6" s="7">
        <v>21000</v>
      </c>
      <c r="G6" s="139"/>
      <c r="H6" s="8" t="s">
        <v>4</v>
      </c>
      <c r="I6" s="7">
        <v>21000</v>
      </c>
      <c r="J6" s="8" t="s">
        <v>4</v>
      </c>
      <c r="K6" s="7">
        <v>21000</v>
      </c>
    </row>
    <row r="7" spans="1:11" ht="26.1" customHeight="1" thickBot="1" x14ac:dyDescent="0.25">
      <c r="A7" s="7" t="s">
        <v>10</v>
      </c>
      <c r="B7" s="7" t="s">
        <v>1</v>
      </c>
      <c r="C7" s="37" t="s">
        <v>6</v>
      </c>
      <c r="D7" s="38" t="s">
        <v>5</v>
      </c>
      <c r="E7" s="37" t="s">
        <v>6</v>
      </c>
      <c r="F7" s="38" t="s">
        <v>5</v>
      </c>
      <c r="G7" s="7" t="s">
        <v>1</v>
      </c>
      <c r="H7" s="37" t="s">
        <v>6</v>
      </c>
      <c r="I7" s="38" t="s">
        <v>5</v>
      </c>
      <c r="J7" s="37" t="s">
        <v>6</v>
      </c>
      <c r="K7" s="38" t="s">
        <v>5</v>
      </c>
    </row>
    <row r="8" spans="1:11" ht="14.1" customHeight="1" x14ac:dyDescent="0.2">
      <c r="A8" s="39">
        <v>0</v>
      </c>
      <c r="B8" s="52">
        <v>30</v>
      </c>
      <c r="C8" s="41">
        <v>147.69</v>
      </c>
      <c r="D8" s="42" t="s">
        <v>9</v>
      </c>
      <c r="E8" s="16">
        <v>61.83</v>
      </c>
      <c r="F8" s="42" t="s">
        <v>9</v>
      </c>
      <c r="G8" s="52">
        <v>14</v>
      </c>
      <c r="H8" s="41">
        <v>147.69</v>
      </c>
      <c r="I8" s="42" t="s">
        <v>9</v>
      </c>
      <c r="J8" s="16">
        <v>66.180000000000007</v>
      </c>
      <c r="K8" s="42" t="s">
        <v>9</v>
      </c>
    </row>
    <row r="9" spans="1:11" ht="14.1" customHeight="1" x14ac:dyDescent="0.2">
      <c r="A9" s="1">
        <v>4.1666666666666664E-2</v>
      </c>
      <c r="B9" s="17">
        <v>28</v>
      </c>
      <c r="C9" s="44">
        <v>147.77000000000001</v>
      </c>
      <c r="D9" s="17">
        <f t="shared" ref="D9:D32" si="0">(C9-C8)*$D$6</f>
        <v>1680.0000000002626</v>
      </c>
      <c r="E9" s="42">
        <v>61.86</v>
      </c>
      <c r="F9" s="17">
        <f t="shared" ref="F9:F32" si="1">(E9-E8)*$F$6</f>
        <v>630.00000000002387</v>
      </c>
      <c r="G9" s="17">
        <v>14</v>
      </c>
      <c r="H9" s="41">
        <v>147.72</v>
      </c>
      <c r="I9" s="17">
        <f>(H9-H8)*$I$6</f>
        <v>630.00000000002387</v>
      </c>
      <c r="J9" s="17">
        <v>66.19</v>
      </c>
      <c r="K9" s="17">
        <f>(J9-J8)*$K$6</f>
        <v>209.99999999980901</v>
      </c>
    </row>
    <row r="10" spans="1:11" ht="14.1" customHeight="1" x14ac:dyDescent="0.2">
      <c r="A10" s="1">
        <v>8.3333333333333301E-2</v>
      </c>
      <c r="B10" s="17">
        <v>28</v>
      </c>
      <c r="C10" s="44">
        <v>147.83000000000001</v>
      </c>
      <c r="D10" s="17">
        <f t="shared" si="0"/>
        <v>1260.0000000000477</v>
      </c>
      <c r="E10" s="42">
        <v>61.89</v>
      </c>
      <c r="F10" s="17">
        <f t="shared" si="1"/>
        <v>630.00000000002387</v>
      </c>
      <c r="G10" s="17">
        <v>12</v>
      </c>
      <c r="H10" s="41">
        <v>147.75</v>
      </c>
      <c r="I10" s="17">
        <f t="shared" ref="I10:I32" si="2">(H10-H9)*$I$6</f>
        <v>630.00000000002387</v>
      </c>
      <c r="J10" s="17">
        <v>66.2</v>
      </c>
      <c r="K10" s="17">
        <f t="shared" ref="K10:K32" si="3">(J10-J9)*$K$6</f>
        <v>210.00000000010743</v>
      </c>
    </row>
    <row r="11" spans="1:11" ht="14.1" customHeight="1" x14ac:dyDescent="0.2">
      <c r="A11" s="1">
        <v>0.125</v>
      </c>
      <c r="B11" s="17">
        <v>28</v>
      </c>
      <c r="C11" s="44">
        <v>147.91</v>
      </c>
      <c r="D11" s="17">
        <f t="shared" si="0"/>
        <v>1679.9999999996658</v>
      </c>
      <c r="E11" s="42">
        <v>61.92</v>
      </c>
      <c r="F11" s="17">
        <f t="shared" si="1"/>
        <v>630.00000000002387</v>
      </c>
      <c r="G11" s="17">
        <v>12</v>
      </c>
      <c r="H11" s="41">
        <v>147.78</v>
      </c>
      <c r="I11" s="17">
        <f t="shared" si="2"/>
        <v>630.00000000002387</v>
      </c>
      <c r="J11" s="17">
        <v>66.22</v>
      </c>
      <c r="K11" s="17">
        <f t="shared" si="3"/>
        <v>419.99999999991644</v>
      </c>
    </row>
    <row r="12" spans="1:11" s="98" customFormat="1" ht="12.75" customHeight="1" x14ac:dyDescent="0.2">
      <c r="A12" s="91">
        <v>0.16666666666666699</v>
      </c>
      <c r="B12" s="90">
        <v>26</v>
      </c>
      <c r="C12" s="94">
        <v>147.97999999999999</v>
      </c>
      <c r="D12" s="90">
        <f t="shared" si="0"/>
        <v>1469.9999999998568</v>
      </c>
      <c r="E12" s="100">
        <v>61.95</v>
      </c>
      <c r="F12" s="90">
        <f t="shared" si="1"/>
        <v>630.00000000002387</v>
      </c>
      <c r="G12" s="90">
        <v>13</v>
      </c>
      <c r="H12" s="101">
        <v>147.82</v>
      </c>
      <c r="I12" s="90">
        <f t="shared" si="2"/>
        <v>839.99999999983288</v>
      </c>
      <c r="J12" s="90">
        <v>66.23</v>
      </c>
      <c r="K12" s="90">
        <f t="shared" si="3"/>
        <v>210.00000000010743</v>
      </c>
    </row>
    <row r="13" spans="1:11" ht="14.1" customHeight="1" x14ac:dyDescent="0.2">
      <c r="A13" s="1">
        <v>0.20833333333333301</v>
      </c>
      <c r="B13" s="17">
        <v>27</v>
      </c>
      <c r="C13" s="44">
        <v>148.06</v>
      </c>
      <c r="D13" s="17">
        <f t="shared" si="0"/>
        <v>1680.0000000002626</v>
      </c>
      <c r="E13" s="42">
        <v>61.98</v>
      </c>
      <c r="F13" s="17">
        <f t="shared" si="1"/>
        <v>629.99999999987472</v>
      </c>
      <c r="G13" s="17">
        <v>12</v>
      </c>
      <c r="H13" s="41">
        <v>147.85</v>
      </c>
      <c r="I13" s="17">
        <f t="shared" si="2"/>
        <v>630.00000000002387</v>
      </c>
      <c r="J13" s="17">
        <v>66.25</v>
      </c>
      <c r="K13" s="17">
        <f t="shared" si="3"/>
        <v>419.99999999991644</v>
      </c>
    </row>
    <row r="14" spans="1:11" ht="14.1" customHeight="1" x14ac:dyDescent="0.2">
      <c r="A14" s="1">
        <v>0.25</v>
      </c>
      <c r="B14" s="17">
        <v>30</v>
      </c>
      <c r="C14" s="44">
        <v>148.13</v>
      </c>
      <c r="D14" s="17">
        <f t="shared" si="0"/>
        <v>1469.9999999998568</v>
      </c>
      <c r="E14" s="42">
        <v>62.01</v>
      </c>
      <c r="F14" s="17">
        <f t="shared" si="1"/>
        <v>630.00000000002387</v>
      </c>
      <c r="G14" s="17">
        <v>12</v>
      </c>
      <c r="H14" s="41">
        <v>147.88</v>
      </c>
      <c r="I14" s="17">
        <f t="shared" si="2"/>
        <v>630.00000000002387</v>
      </c>
      <c r="J14" s="17">
        <v>66.260000000000005</v>
      </c>
      <c r="K14" s="17">
        <f t="shared" si="3"/>
        <v>210.00000000010743</v>
      </c>
    </row>
    <row r="15" spans="1:11" ht="14.1" customHeight="1" x14ac:dyDescent="0.2">
      <c r="A15" s="1">
        <v>0.29166666666666702</v>
      </c>
      <c r="B15" s="17">
        <v>37</v>
      </c>
      <c r="C15" s="44">
        <v>148.22</v>
      </c>
      <c r="D15" s="17">
        <f t="shared" si="0"/>
        <v>1890.0000000000716</v>
      </c>
      <c r="E15" s="42">
        <v>62.04</v>
      </c>
      <c r="F15" s="17">
        <f t="shared" si="1"/>
        <v>630.00000000002387</v>
      </c>
      <c r="G15" s="17">
        <v>14</v>
      </c>
      <c r="H15" s="41">
        <v>147.91999999999999</v>
      </c>
      <c r="I15" s="17">
        <f t="shared" si="2"/>
        <v>839.99999999983288</v>
      </c>
      <c r="J15" s="17">
        <v>66.27</v>
      </c>
      <c r="K15" s="17">
        <f t="shared" si="3"/>
        <v>209.99999999980901</v>
      </c>
    </row>
    <row r="16" spans="1:11" ht="14.1" customHeight="1" x14ac:dyDescent="0.2">
      <c r="A16" s="1">
        <v>0.33333333333333298</v>
      </c>
      <c r="B16" s="17">
        <v>43</v>
      </c>
      <c r="C16" s="44">
        <v>148.33000000000001</v>
      </c>
      <c r="D16" s="17">
        <f t="shared" si="0"/>
        <v>2310.0000000002865</v>
      </c>
      <c r="E16" s="42">
        <v>62.08</v>
      </c>
      <c r="F16" s="17">
        <f t="shared" si="1"/>
        <v>839.99999999998204</v>
      </c>
      <c r="G16" s="17">
        <v>16</v>
      </c>
      <c r="H16" s="41">
        <v>147.96</v>
      </c>
      <c r="I16" s="17">
        <f t="shared" si="2"/>
        <v>840.00000000042974</v>
      </c>
      <c r="J16" s="17">
        <v>66.290000000000006</v>
      </c>
      <c r="K16" s="17">
        <f t="shared" si="3"/>
        <v>420.00000000021487</v>
      </c>
    </row>
    <row r="17" spans="1:11" s="75" customFormat="1" ht="14.1" customHeight="1" x14ac:dyDescent="0.2">
      <c r="A17" s="69">
        <v>0.375</v>
      </c>
      <c r="B17" s="72">
        <v>50</v>
      </c>
      <c r="C17" s="44">
        <v>148.5</v>
      </c>
      <c r="D17" s="72">
        <f t="shared" si="0"/>
        <v>3569.9999999997372</v>
      </c>
      <c r="E17" s="42">
        <v>62.15</v>
      </c>
      <c r="F17" s="72">
        <f t="shared" si="1"/>
        <v>1470.0000000000059</v>
      </c>
      <c r="G17" s="72">
        <v>6</v>
      </c>
      <c r="H17" s="87">
        <v>148.02000000000001</v>
      </c>
      <c r="I17" s="72">
        <f t="shared" si="2"/>
        <v>1260.0000000000477</v>
      </c>
      <c r="J17" s="17">
        <v>66.31</v>
      </c>
      <c r="K17" s="72">
        <f t="shared" si="3"/>
        <v>419.99999999991644</v>
      </c>
    </row>
    <row r="18" spans="1:11" s="98" customFormat="1" ht="14.1" customHeight="1" x14ac:dyDescent="0.2">
      <c r="A18" s="91">
        <v>0.41666666666666702</v>
      </c>
      <c r="B18" s="90">
        <v>30</v>
      </c>
      <c r="C18" s="94">
        <v>148.66999999999999</v>
      </c>
      <c r="D18" s="90">
        <f t="shared" si="0"/>
        <v>3569.9999999997372</v>
      </c>
      <c r="E18" s="100">
        <v>62.24</v>
      </c>
      <c r="F18" s="90">
        <f t="shared" si="1"/>
        <v>1890.0000000000716</v>
      </c>
      <c r="G18" s="90">
        <v>6</v>
      </c>
      <c r="H18" s="101">
        <v>148.08000000000001</v>
      </c>
      <c r="I18" s="90">
        <f t="shared" si="2"/>
        <v>1260.0000000000477</v>
      </c>
      <c r="J18" s="90">
        <v>66.33</v>
      </c>
      <c r="K18" s="90">
        <f t="shared" si="3"/>
        <v>419.99999999991644</v>
      </c>
    </row>
    <row r="19" spans="1:11" ht="14.1" customHeight="1" x14ac:dyDescent="0.2">
      <c r="A19" s="1">
        <v>0.45833333333333298</v>
      </c>
      <c r="B19" s="17">
        <v>35</v>
      </c>
      <c r="C19" s="44">
        <v>148.76</v>
      </c>
      <c r="D19" s="17">
        <f t="shared" si="0"/>
        <v>1890.0000000000716</v>
      </c>
      <c r="E19" s="42">
        <v>62.29</v>
      </c>
      <c r="F19" s="17">
        <f t="shared" si="1"/>
        <v>1049.9999999999404</v>
      </c>
      <c r="G19" s="17">
        <v>6</v>
      </c>
      <c r="H19" s="41">
        <v>148.11000000000001</v>
      </c>
      <c r="I19" s="17">
        <f t="shared" si="2"/>
        <v>630.00000000002387</v>
      </c>
      <c r="J19" s="17">
        <v>66.34</v>
      </c>
      <c r="K19" s="17">
        <f t="shared" si="3"/>
        <v>210.00000000010743</v>
      </c>
    </row>
    <row r="20" spans="1:11" ht="14.1" customHeight="1" x14ac:dyDescent="0.2">
      <c r="A20" s="1">
        <v>0.5</v>
      </c>
      <c r="B20" s="17">
        <v>27</v>
      </c>
      <c r="C20" s="44">
        <v>148.88</v>
      </c>
      <c r="D20" s="17">
        <f t="shared" si="0"/>
        <v>2520.0000000000955</v>
      </c>
      <c r="E20" s="42">
        <v>62.35</v>
      </c>
      <c r="F20" s="17">
        <f t="shared" si="1"/>
        <v>1260.0000000000477</v>
      </c>
      <c r="G20" s="17">
        <v>8</v>
      </c>
      <c r="H20" s="41">
        <v>148.15</v>
      </c>
      <c r="I20" s="17">
        <f t="shared" si="2"/>
        <v>839.99999999983288</v>
      </c>
      <c r="J20" s="17">
        <v>66.36</v>
      </c>
      <c r="K20" s="17">
        <f t="shared" si="3"/>
        <v>419.99999999991644</v>
      </c>
    </row>
    <row r="21" spans="1:11" ht="14.1" customHeight="1" x14ac:dyDescent="0.2">
      <c r="A21" s="1">
        <v>0.54166666666666696</v>
      </c>
      <c r="B21" s="17">
        <v>25</v>
      </c>
      <c r="C21" s="44">
        <v>149.01</v>
      </c>
      <c r="D21" s="17">
        <f t="shared" si="0"/>
        <v>2729.9999999999045</v>
      </c>
      <c r="E21" s="42">
        <v>62.41</v>
      </c>
      <c r="F21" s="17">
        <f t="shared" si="1"/>
        <v>1259.9999999998986</v>
      </c>
      <c r="G21" s="17">
        <v>6</v>
      </c>
      <c r="H21" s="41">
        <v>148.19999999999999</v>
      </c>
      <c r="I21" s="17">
        <f t="shared" si="2"/>
        <v>1049.9999999996419</v>
      </c>
      <c r="J21" s="17">
        <v>66.38</v>
      </c>
      <c r="K21" s="17">
        <f t="shared" si="3"/>
        <v>419.99999999991644</v>
      </c>
    </row>
    <row r="22" spans="1:11" ht="14.1" customHeight="1" x14ac:dyDescent="0.2">
      <c r="A22" s="1">
        <v>0.58333333333333304</v>
      </c>
      <c r="B22" s="17">
        <v>40</v>
      </c>
      <c r="C22" s="44">
        <v>149.11000000000001</v>
      </c>
      <c r="D22" s="17">
        <f t="shared" si="0"/>
        <v>2100.0000000004775</v>
      </c>
      <c r="E22" s="42">
        <v>62.46</v>
      </c>
      <c r="F22" s="17">
        <f t="shared" si="1"/>
        <v>1050.0000000000896</v>
      </c>
      <c r="G22" s="17">
        <v>6</v>
      </c>
      <c r="H22" s="41">
        <v>148.22999999999999</v>
      </c>
      <c r="I22" s="17">
        <f t="shared" si="2"/>
        <v>630.00000000002387</v>
      </c>
      <c r="J22" s="17">
        <v>66.39</v>
      </c>
      <c r="K22" s="17">
        <f t="shared" si="3"/>
        <v>210.00000000010743</v>
      </c>
    </row>
    <row r="23" spans="1:11" ht="14.1" customHeight="1" x14ac:dyDescent="0.2">
      <c r="A23" s="1">
        <v>0.625</v>
      </c>
      <c r="B23" s="17">
        <v>30</v>
      </c>
      <c r="C23" s="44">
        <v>149.25</v>
      </c>
      <c r="D23" s="17">
        <f t="shared" si="0"/>
        <v>2939.9999999997135</v>
      </c>
      <c r="E23" s="42">
        <v>62.53</v>
      </c>
      <c r="F23" s="17">
        <f t="shared" si="1"/>
        <v>1470.0000000000059</v>
      </c>
      <c r="G23" s="17">
        <v>5</v>
      </c>
      <c r="H23" s="41">
        <v>148.28</v>
      </c>
      <c r="I23" s="17">
        <f t="shared" si="2"/>
        <v>1050.0000000002387</v>
      </c>
      <c r="J23" s="17">
        <v>66.41</v>
      </c>
      <c r="K23" s="17">
        <f t="shared" si="3"/>
        <v>419.99999999991644</v>
      </c>
    </row>
    <row r="24" spans="1:11" ht="14.1" customHeight="1" x14ac:dyDescent="0.2">
      <c r="A24" s="1">
        <v>0.66666666666666696</v>
      </c>
      <c r="B24" s="17">
        <v>50</v>
      </c>
      <c r="C24" s="44">
        <v>149.35</v>
      </c>
      <c r="D24" s="17">
        <f t="shared" si="0"/>
        <v>2099.9999999998809</v>
      </c>
      <c r="E24" s="42">
        <v>62.57</v>
      </c>
      <c r="F24" s="17">
        <f t="shared" si="1"/>
        <v>839.99999999998204</v>
      </c>
      <c r="G24" s="17">
        <v>8</v>
      </c>
      <c r="H24" s="41">
        <v>148.32</v>
      </c>
      <c r="I24" s="17">
        <f t="shared" si="2"/>
        <v>839.99999999983288</v>
      </c>
      <c r="J24" s="17">
        <v>66.430000000000007</v>
      </c>
      <c r="K24" s="17">
        <f t="shared" si="3"/>
        <v>420.00000000021487</v>
      </c>
    </row>
    <row r="25" spans="1:11" ht="14.1" customHeight="1" x14ac:dyDescent="0.2">
      <c r="A25" s="1">
        <v>0.70833333333333304</v>
      </c>
      <c r="B25" s="17">
        <v>45</v>
      </c>
      <c r="C25" s="44">
        <v>149.49</v>
      </c>
      <c r="D25" s="17">
        <f t="shared" si="0"/>
        <v>2940.0000000003101</v>
      </c>
      <c r="E25" s="42">
        <v>62.63</v>
      </c>
      <c r="F25" s="17">
        <f t="shared" si="1"/>
        <v>1260.0000000000477</v>
      </c>
      <c r="G25" s="17">
        <v>10</v>
      </c>
      <c r="H25" s="41">
        <v>148.37</v>
      </c>
      <c r="I25" s="17">
        <f t="shared" si="2"/>
        <v>1050.0000000002387</v>
      </c>
      <c r="J25" s="17">
        <v>66.45</v>
      </c>
      <c r="K25" s="17">
        <f t="shared" si="3"/>
        <v>419.99999999991644</v>
      </c>
    </row>
    <row r="26" spans="1:11" s="75" customFormat="1" ht="14.1" customHeight="1" x14ac:dyDescent="0.2">
      <c r="A26" s="69">
        <v>0.75</v>
      </c>
      <c r="B26" s="72">
        <v>40</v>
      </c>
      <c r="C26" s="44">
        <v>149.6</v>
      </c>
      <c r="D26" s="72">
        <f t="shared" si="0"/>
        <v>2309.9999999996899</v>
      </c>
      <c r="E26" s="42">
        <v>62.69</v>
      </c>
      <c r="F26" s="72">
        <f t="shared" si="1"/>
        <v>1259.9999999998986</v>
      </c>
      <c r="G26" s="72">
        <v>8</v>
      </c>
      <c r="H26" s="87">
        <v>148.41999999999999</v>
      </c>
      <c r="I26" s="72">
        <f t="shared" si="2"/>
        <v>1049.9999999996419</v>
      </c>
      <c r="J26" s="72">
        <v>66.47</v>
      </c>
      <c r="K26" s="72">
        <f t="shared" si="3"/>
        <v>419.99999999991644</v>
      </c>
    </row>
    <row r="27" spans="1:11" ht="14.1" customHeight="1" x14ac:dyDescent="0.2">
      <c r="A27" s="1">
        <v>0.79166666666666696</v>
      </c>
      <c r="B27" s="17">
        <v>45</v>
      </c>
      <c r="C27" s="44">
        <v>149.69</v>
      </c>
      <c r="D27" s="17">
        <f t="shared" si="0"/>
        <v>1890.0000000000716</v>
      </c>
      <c r="E27" s="42">
        <v>62.77</v>
      </c>
      <c r="F27" s="17">
        <f t="shared" si="1"/>
        <v>1680.0000000001135</v>
      </c>
      <c r="G27" s="17">
        <v>8</v>
      </c>
      <c r="H27" s="41">
        <v>148.44999999999999</v>
      </c>
      <c r="I27" s="17">
        <f t="shared" si="2"/>
        <v>630.00000000002387</v>
      </c>
      <c r="J27" s="17">
        <v>66.489999999999995</v>
      </c>
      <c r="K27" s="17">
        <f t="shared" si="3"/>
        <v>419.99999999991644</v>
      </c>
    </row>
    <row r="28" spans="1:11" ht="14.1" customHeight="1" x14ac:dyDescent="0.2">
      <c r="A28" s="1">
        <v>0.83333333333333304</v>
      </c>
      <c r="B28" s="17">
        <v>40</v>
      </c>
      <c r="C28" s="44">
        <v>149.91</v>
      </c>
      <c r="D28" s="17">
        <f t="shared" si="0"/>
        <v>4619.9999999999764</v>
      </c>
      <c r="E28" s="42">
        <v>62.78</v>
      </c>
      <c r="F28" s="17">
        <f t="shared" si="1"/>
        <v>209.99999999995822</v>
      </c>
      <c r="G28" s="17">
        <v>8</v>
      </c>
      <c r="H28" s="41">
        <v>148.53</v>
      </c>
      <c r="I28" s="17">
        <f t="shared" si="2"/>
        <v>1680.0000000002626</v>
      </c>
      <c r="J28" s="17">
        <v>66.5</v>
      </c>
      <c r="K28" s="17">
        <f t="shared" si="3"/>
        <v>210.00000000010743</v>
      </c>
    </row>
    <row r="29" spans="1:11" ht="14.1" customHeight="1" x14ac:dyDescent="0.2">
      <c r="A29" s="1">
        <v>0.875</v>
      </c>
      <c r="B29" s="17">
        <v>0</v>
      </c>
      <c r="C29" s="44">
        <v>150.02000000000001</v>
      </c>
      <c r="D29" s="17">
        <f t="shared" si="0"/>
        <v>2310.0000000002865</v>
      </c>
      <c r="E29" s="42">
        <v>62.8</v>
      </c>
      <c r="F29" s="17">
        <f t="shared" si="1"/>
        <v>419.99999999991644</v>
      </c>
      <c r="G29" s="17">
        <v>9</v>
      </c>
      <c r="H29" s="41">
        <v>148.6</v>
      </c>
      <c r="I29" s="17">
        <f t="shared" si="2"/>
        <v>1469.9999999998568</v>
      </c>
      <c r="J29" s="17">
        <v>66.52</v>
      </c>
      <c r="K29" s="17">
        <f t="shared" si="3"/>
        <v>419.99999999991644</v>
      </c>
    </row>
    <row r="30" spans="1:11" s="98" customFormat="1" ht="14.1" customHeight="1" x14ac:dyDescent="0.2">
      <c r="A30" s="91">
        <v>0.91666666666666696</v>
      </c>
      <c r="B30" s="90">
        <v>45</v>
      </c>
      <c r="C30" s="94">
        <v>150.13</v>
      </c>
      <c r="D30" s="90">
        <f t="shared" si="0"/>
        <v>2309.9999999996899</v>
      </c>
      <c r="E30" s="100">
        <v>62.83</v>
      </c>
      <c r="F30" s="90">
        <f t="shared" si="1"/>
        <v>630.00000000002387</v>
      </c>
      <c r="G30" s="90">
        <v>8</v>
      </c>
      <c r="H30" s="101">
        <v>148.63</v>
      </c>
      <c r="I30" s="90">
        <f t="shared" si="2"/>
        <v>630.00000000002387</v>
      </c>
      <c r="J30" s="90">
        <v>66.540000000000006</v>
      </c>
      <c r="K30" s="90">
        <f t="shared" si="3"/>
        <v>420.00000000021487</v>
      </c>
    </row>
    <row r="31" spans="1:11" ht="14.1" customHeight="1" x14ac:dyDescent="0.2">
      <c r="A31" s="1">
        <v>0.95833333333333304</v>
      </c>
      <c r="B31" s="17">
        <v>40</v>
      </c>
      <c r="C31" s="44">
        <v>150.25</v>
      </c>
      <c r="D31" s="17">
        <f t="shared" si="0"/>
        <v>2520.0000000000955</v>
      </c>
      <c r="E31" s="42">
        <v>62.87</v>
      </c>
      <c r="F31" s="17">
        <f t="shared" si="1"/>
        <v>839.99999999998204</v>
      </c>
      <c r="G31" s="17">
        <v>10</v>
      </c>
      <c r="H31" s="41">
        <v>148.68</v>
      </c>
      <c r="I31" s="17">
        <f t="shared" si="2"/>
        <v>1050.0000000002387</v>
      </c>
      <c r="J31" s="17">
        <v>66.56</v>
      </c>
      <c r="K31" s="17">
        <f t="shared" si="3"/>
        <v>419.99999999991644</v>
      </c>
    </row>
    <row r="32" spans="1:11" ht="14.1" customHeight="1" thickBot="1" x14ac:dyDescent="0.25">
      <c r="A32" s="2">
        <v>0.999999999999999</v>
      </c>
      <c r="B32" s="19">
        <v>45</v>
      </c>
      <c r="C32" s="46">
        <v>150.34</v>
      </c>
      <c r="D32" s="17">
        <f t="shared" si="0"/>
        <v>1890.0000000000716</v>
      </c>
      <c r="E32" s="88">
        <v>62.93</v>
      </c>
      <c r="F32" s="19">
        <f t="shared" si="1"/>
        <v>1260.0000000000477</v>
      </c>
      <c r="G32" s="19">
        <v>8</v>
      </c>
      <c r="H32" s="46">
        <v>148.71</v>
      </c>
      <c r="I32" s="17">
        <f t="shared" si="2"/>
        <v>630.00000000002387</v>
      </c>
      <c r="J32" s="19">
        <v>66.569999999999993</v>
      </c>
      <c r="K32" s="17">
        <f t="shared" si="3"/>
        <v>209.99999999980901</v>
      </c>
    </row>
    <row r="33" spans="1:11" ht="13.5" thickBot="1" x14ac:dyDescent="0.25">
      <c r="A33" s="5" t="s">
        <v>3</v>
      </c>
      <c r="B33" s="55"/>
      <c r="C33" s="36"/>
      <c r="D33" s="5">
        <f>SUM(D9:D32)</f>
        <v>55650.000000000116</v>
      </c>
      <c r="F33" s="5">
        <f>SUM(F9:F32)</f>
        <v>23100.000000000029</v>
      </c>
      <c r="G33" s="55"/>
      <c r="I33" s="5">
        <f>SUM(I9:I32)</f>
        <v>21420.000000000218</v>
      </c>
      <c r="K33" s="5">
        <f>SUM(K9:K32)</f>
        <v>8189.9999999997117</v>
      </c>
    </row>
    <row r="37" spans="1:11" x14ac:dyDescent="0.2">
      <c r="A37" s="31" t="s">
        <v>14</v>
      </c>
      <c r="B37" s="31"/>
      <c r="C37" t="s">
        <v>42</v>
      </c>
    </row>
    <row r="38" spans="1:11" x14ac:dyDescent="0.2">
      <c r="A38" s="31" t="s">
        <v>15</v>
      </c>
      <c r="B38" s="31"/>
      <c r="C38" t="s">
        <v>21</v>
      </c>
    </row>
  </sheetData>
  <mergeCells count="12">
    <mergeCell ref="A1:K1"/>
    <mergeCell ref="A3:F3"/>
    <mergeCell ref="G3:K3"/>
    <mergeCell ref="A4:A6"/>
    <mergeCell ref="B4:B6"/>
    <mergeCell ref="C4:F4"/>
    <mergeCell ref="G4:G6"/>
    <mergeCell ref="H4:K4"/>
    <mergeCell ref="C5:D5"/>
    <mergeCell ref="E5:F5"/>
    <mergeCell ref="H5:I5"/>
    <mergeCell ref="J5:K5"/>
  </mergeCells>
  <pageMargins left="0.39370078740157483" right="0" top="0.78740157480314965" bottom="0.39370078740157483" header="0.51181102362204722" footer="0.51181102362204722"/>
  <pageSetup paperSize="9" scale="76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7"/>
  <sheetViews>
    <sheetView zoomScaleNormal="100" workbookViewId="0">
      <pane xSplit="1" ySplit="6" topLeftCell="B7" activePane="bottomRight" state="frozen"/>
      <selection pane="topRight" activeCell="B1" sqref="B1"/>
      <selection pane="bottomLeft" activeCell="A8" sqref="A8"/>
      <selection pane="bottomRight" sqref="A1:Z1"/>
    </sheetView>
  </sheetViews>
  <sheetFormatPr defaultRowHeight="12.75" x14ac:dyDescent="0.2"/>
  <cols>
    <col min="1" max="1" width="7.7109375" style="48" customWidth="1"/>
    <col min="2" max="2" width="6.42578125" customWidth="1"/>
    <col min="3" max="3" width="9.7109375" customWidth="1"/>
    <col min="4" max="4" width="9.28515625" customWidth="1"/>
    <col min="5" max="6" width="9.7109375" customWidth="1"/>
    <col min="7" max="7" width="6.28515625" customWidth="1"/>
    <col min="8" max="8" width="10" customWidth="1"/>
    <col min="10" max="10" width="11.140625" customWidth="1"/>
    <col min="12" max="12" width="6.28515625" customWidth="1"/>
    <col min="13" max="13" width="10" customWidth="1"/>
    <col min="15" max="15" width="11.140625" customWidth="1"/>
    <col min="17" max="17" width="6.28515625" customWidth="1"/>
    <col min="18" max="18" width="10.28515625" customWidth="1"/>
    <col min="22" max="22" width="5.85546875" customWidth="1"/>
    <col min="23" max="23" width="11.42578125" bestFit="1" customWidth="1"/>
    <col min="27" max="27" width="5.85546875" customWidth="1"/>
    <col min="32" max="32" width="5.85546875" customWidth="1"/>
    <col min="37" max="37" width="5.85546875" customWidth="1"/>
    <col min="42" max="42" width="5.85546875" customWidth="1"/>
    <col min="47" max="47" width="5.85546875" customWidth="1"/>
  </cols>
  <sheetData>
    <row r="1" spans="1:51" ht="72" customHeight="1" thickBot="1" x14ac:dyDescent="0.25">
      <c r="A1" s="165" t="s">
        <v>54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  <c r="V1" s="165"/>
      <c r="W1" s="165"/>
      <c r="X1" s="165"/>
      <c r="Y1" s="165"/>
      <c r="Z1" s="165"/>
      <c r="AA1" s="154"/>
      <c r="AB1" s="154"/>
      <c r="AC1" s="154"/>
      <c r="AD1" s="154"/>
      <c r="AE1" s="154"/>
      <c r="AF1" s="154"/>
      <c r="AG1" s="154"/>
      <c r="AH1" s="154"/>
      <c r="AI1" s="154"/>
      <c r="AJ1" s="154"/>
      <c r="AK1" s="154"/>
      <c r="AL1" s="154"/>
      <c r="AM1" s="154"/>
      <c r="AN1" s="154"/>
      <c r="AO1" s="154"/>
      <c r="AP1" s="154"/>
      <c r="AQ1" s="154"/>
      <c r="AR1" s="154"/>
      <c r="AS1" s="154"/>
      <c r="AT1" s="154"/>
      <c r="AU1" s="154"/>
      <c r="AV1" s="154"/>
      <c r="AW1" s="154"/>
      <c r="AX1" s="154"/>
      <c r="AY1" s="154"/>
    </row>
    <row r="2" spans="1:51" ht="21.75" customHeight="1" thickBot="1" x14ac:dyDescent="0.25">
      <c r="A2" s="155" t="s">
        <v>43</v>
      </c>
      <c r="B2" s="166"/>
      <c r="C2" s="166"/>
      <c r="D2" s="166"/>
      <c r="E2" s="166"/>
      <c r="F2" s="167"/>
      <c r="G2" s="155" t="s">
        <v>55</v>
      </c>
      <c r="H2" s="156"/>
      <c r="I2" s="156"/>
      <c r="J2" s="156"/>
      <c r="K2" s="157"/>
      <c r="L2" s="155" t="s">
        <v>56</v>
      </c>
      <c r="M2" s="156"/>
      <c r="N2" s="156"/>
      <c r="O2" s="156"/>
      <c r="P2" s="157"/>
      <c r="Q2" s="155" t="s">
        <v>28</v>
      </c>
      <c r="R2" s="156"/>
      <c r="S2" s="156"/>
      <c r="T2" s="156"/>
      <c r="U2" s="157"/>
      <c r="V2" s="155" t="s">
        <v>29</v>
      </c>
      <c r="W2" s="156"/>
      <c r="X2" s="156"/>
      <c r="Y2" s="156"/>
      <c r="Z2" s="157"/>
      <c r="AA2" s="155" t="s">
        <v>30</v>
      </c>
      <c r="AB2" s="156"/>
      <c r="AC2" s="156"/>
      <c r="AD2" s="156"/>
      <c r="AE2" s="157"/>
      <c r="AF2" s="155" t="s">
        <v>40</v>
      </c>
      <c r="AG2" s="156"/>
      <c r="AH2" s="156"/>
      <c r="AI2" s="156"/>
      <c r="AJ2" s="157"/>
      <c r="AK2" s="155" t="s">
        <v>41</v>
      </c>
      <c r="AL2" s="156"/>
      <c r="AM2" s="156"/>
      <c r="AN2" s="156"/>
      <c r="AO2" s="157"/>
      <c r="AP2" s="155" t="s">
        <v>44</v>
      </c>
      <c r="AQ2" s="156"/>
      <c r="AR2" s="156"/>
      <c r="AS2" s="156"/>
      <c r="AT2" s="157"/>
      <c r="AU2" s="155" t="s">
        <v>57</v>
      </c>
      <c r="AV2" s="156"/>
      <c r="AW2" s="156"/>
      <c r="AX2" s="156"/>
      <c r="AY2" s="157"/>
    </row>
    <row r="3" spans="1:51" ht="15.95" customHeight="1" thickBot="1" x14ac:dyDescent="0.25">
      <c r="A3" s="158" t="s">
        <v>0</v>
      </c>
      <c r="B3" s="158" t="s">
        <v>31</v>
      </c>
      <c r="C3" s="122" t="s">
        <v>32</v>
      </c>
      <c r="D3" s="120"/>
      <c r="E3" s="120"/>
      <c r="F3" s="121"/>
      <c r="G3" s="158" t="s">
        <v>31</v>
      </c>
      <c r="H3" s="159" t="s">
        <v>32</v>
      </c>
      <c r="I3" s="160"/>
      <c r="J3" s="160"/>
      <c r="K3" s="161"/>
      <c r="L3" s="162" t="s">
        <v>31</v>
      </c>
      <c r="M3" s="159" t="s">
        <v>32</v>
      </c>
      <c r="N3" s="160"/>
      <c r="O3" s="160"/>
      <c r="P3" s="161"/>
      <c r="Q3" s="158" t="s">
        <v>31</v>
      </c>
      <c r="R3" s="159" t="s">
        <v>32</v>
      </c>
      <c r="S3" s="160"/>
      <c r="T3" s="160"/>
      <c r="U3" s="161"/>
      <c r="V3" s="162" t="s">
        <v>31</v>
      </c>
      <c r="W3" s="159" t="s">
        <v>32</v>
      </c>
      <c r="X3" s="160"/>
      <c r="Y3" s="160"/>
      <c r="Z3" s="161"/>
      <c r="AA3" s="158" t="s">
        <v>31</v>
      </c>
      <c r="AB3" s="122" t="s">
        <v>32</v>
      </c>
      <c r="AC3" s="120"/>
      <c r="AD3" s="120"/>
      <c r="AE3" s="121"/>
      <c r="AF3" s="158" t="s">
        <v>31</v>
      </c>
      <c r="AG3" s="122" t="s">
        <v>32</v>
      </c>
      <c r="AH3" s="120"/>
      <c r="AI3" s="120"/>
      <c r="AJ3" s="121"/>
      <c r="AK3" s="158" t="s">
        <v>31</v>
      </c>
      <c r="AL3" s="159" t="s">
        <v>32</v>
      </c>
      <c r="AM3" s="160"/>
      <c r="AN3" s="160"/>
      <c r="AO3" s="161"/>
      <c r="AP3" s="162" t="s">
        <v>31</v>
      </c>
      <c r="AQ3" s="159" t="s">
        <v>32</v>
      </c>
      <c r="AR3" s="160"/>
      <c r="AS3" s="160"/>
      <c r="AT3" s="161"/>
      <c r="AU3" s="162" t="s">
        <v>31</v>
      </c>
      <c r="AV3" s="159" t="s">
        <v>32</v>
      </c>
      <c r="AW3" s="160"/>
      <c r="AX3" s="160"/>
      <c r="AY3" s="161"/>
    </row>
    <row r="4" spans="1:51" ht="15.95" customHeight="1" thickBot="1" x14ac:dyDescent="0.25">
      <c r="A4" s="138"/>
      <c r="B4" s="138"/>
      <c r="C4" s="122" t="s">
        <v>7</v>
      </c>
      <c r="D4" s="121"/>
      <c r="E4" s="122" t="s">
        <v>8</v>
      </c>
      <c r="F4" s="121"/>
      <c r="G4" s="138"/>
      <c r="H4" s="159" t="s">
        <v>7</v>
      </c>
      <c r="I4" s="161"/>
      <c r="J4" s="159" t="s">
        <v>8</v>
      </c>
      <c r="K4" s="161"/>
      <c r="L4" s="163"/>
      <c r="M4" s="159" t="s">
        <v>7</v>
      </c>
      <c r="N4" s="161"/>
      <c r="O4" s="159" t="s">
        <v>8</v>
      </c>
      <c r="P4" s="161"/>
      <c r="Q4" s="138"/>
      <c r="R4" s="159" t="s">
        <v>7</v>
      </c>
      <c r="S4" s="161"/>
      <c r="T4" s="159" t="s">
        <v>8</v>
      </c>
      <c r="U4" s="161"/>
      <c r="V4" s="163"/>
      <c r="W4" s="159" t="s">
        <v>7</v>
      </c>
      <c r="X4" s="161"/>
      <c r="Y4" s="159" t="s">
        <v>8</v>
      </c>
      <c r="Z4" s="161"/>
      <c r="AA4" s="138"/>
      <c r="AB4" s="122" t="s">
        <v>7</v>
      </c>
      <c r="AC4" s="121"/>
      <c r="AD4" s="122" t="s">
        <v>8</v>
      </c>
      <c r="AE4" s="121"/>
      <c r="AF4" s="138"/>
      <c r="AG4" s="122" t="s">
        <v>7</v>
      </c>
      <c r="AH4" s="121"/>
      <c r="AI4" s="122" t="s">
        <v>8</v>
      </c>
      <c r="AJ4" s="121"/>
      <c r="AK4" s="138"/>
      <c r="AL4" s="159" t="s">
        <v>7</v>
      </c>
      <c r="AM4" s="161"/>
      <c r="AN4" s="159" t="s">
        <v>8</v>
      </c>
      <c r="AO4" s="161"/>
      <c r="AP4" s="163"/>
      <c r="AQ4" s="159" t="s">
        <v>7</v>
      </c>
      <c r="AR4" s="161"/>
      <c r="AS4" s="159" t="s">
        <v>8</v>
      </c>
      <c r="AT4" s="161"/>
      <c r="AU4" s="163"/>
      <c r="AV4" s="159" t="s">
        <v>7</v>
      </c>
      <c r="AW4" s="161"/>
      <c r="AX4" s="159" t="s">
        <v>8</v>
      </c>
      <c r="AY4" s="161"/>
    </row>
    <row r="5" spans="1:51" s="102" customFormat="1" ht="14.1" customHeight="1" thickBot="1" x14ac:dyDescent="0.25">
      <c r="A5" s="139"/>
      <c r="B5" s="139"/>
      <c r="C5" s="105" t="s">
        <v>4</v>
      </c>
      <c r="D5" s="106">
        <v>6000</v>
      </c>
      <c r="E5" s="105" t="s">
        <v>4</v>
      </c>
      <c r="F5" s="106">
        <v>6000</v>
      </c>
      <c r="G5" s="139"/>
      <c r="H5" s="105" t="s">
        <v>4</v>
      </c>
      <c r="I5" s="106">
        <v>4000</v>
      </c>
      <c r="J5" s="105" t="s">
        <v>4</v>
      </c>
      <c r="K5" s="106">
        <v>4000</v>
      </c>
      <c r="L5" s="164"/>
      <c r="M5" s="105" t="s">
        <v>4</v>
      </c>
      <c r="N5" s="106">
        <v>4000</v>
      </c>
      <c r="O5" s="105" t="s">
        <v>4</v>
      </c>
      <c r="P5" s="106">
        <v>4000</v>
      </c>
      <c r="Q5" s="139"/>
      <c r="R5" s="105" t="s">
        <v>4</v>
      </c>
      <c r="S5" s="106">
        <v>8000</v>
      </c>
      <c r="T5" s="105" t="s">
        <v>4</v>
      </c>
      <c r="U5" s="106">
        <v>8000</v>
      </c>
      <c r="V5" s="164"/>
      <c r="W5" s="105" t="s">
        <v>4</v>
      </c>
      <c r="X5" s="106">
        <v>8000</v>
      </c>
      <c r="Y5" s="105" t="s">
        <v>4</v>
      </c>
      <c r="Z5" s="106">
        <v>8000</v>
      </c>
      <c r="AA5" s="139"/>
      <c r="AB5" s="105" t="s">
        <v>4</v>
      </c>
      <c r="AC5" s="106">
        <v>4000</v>
      </c>
      <c r="AD5" s="105" t="s">
        <v>4</v>
      </c>
      <c r="AE5" s="106">
        <v>4000</v>
      </c>
      <c r="AF5" s="139"/>
      <c r="AG5" s="105" t="s">
        <v>4</v>
      </c>
      <c r="AH5" s="106">
        <v>6000</v>
      </c>
      <c r="AI5" s="105" t="s">
        <v>4</v>
      </c>
      <c r="AJ5" s="106">
        <v>6000</v>
      </c>
      <c r="AK5" s="139"/>
      <c r="AL5" s="105" t="s">
        <v>4</v>
      </c>
      <c r="AM5" s="106">
        <v>6000</v>
      </c>
      <c r="AN5" s="105" t="s">
        <v>4</v>
      </c>
      <c r="AO5" s="106">
        <v>6000</v>
      </c>
      <c r="AP5" s="164"/>
      <c r="AQ5" s="105" t="s">
        <v>4</v>
      </c>
      <c r="AR5" s="106">
        <v>6000</v>
      </c>
      <c r="AS5" s="105" t="s">
        <v>4</v>
      </c>
      <c r="AT5" s="106">
        <v>6000</v>
      </c>
      <c r="AU5" s="164"/>
      <c r="AV5" s="105" t="s">
        <v>4</v>
      </c>
      <c r="AW5" s="106">
        <v>6000</v>
      </c>
      <c r="AX5" s="105" t="s">
        <v>4</v>
      </c>
      <c r="AY5" s="106">
        <v>6000</v>
      </c>
    </row>
    <row r="6" spans="1:51" ht="26.1" customHeight="1" thickBot="1" x14ac:dyDescent="0.25">
      <c r="A6" s="7" t="s">
        <v>10</v>
      </c>
      <c r="B6" s="7" t="s">
        <v>1</v>
      </c>
      <c r="C6" s="37" t="s">
        <v>6</v>
      </c>
      <c r="D6" s="38" t="s">
        <v>5</v>
      </c>
      <c r="E6" s="37" t="s">
        <v>6</v>
      </c>
      <c r="F6" s="38" t="s">
        <v>5</v>
      </c>
      <c r="G6" s="7" t="s">
        <v>1</v>
      </c>
      <c r="H6" s="37" t="s">
        <v>6</v>
      </c>
      <c r="I6" s="38" t="s">
        <v>5</v>
      </c>
      <c r="J6" s="37" t="s">
        <v>6</v>
      </c>
      <c r="K6" s="38" t="s">
        <v>5</v>
      </c>
      <c r="L6" s="7" t="s">
        <v>1</v>
      </c>
      <c r="M6" s="37" t="s">
        <v>6</v>
      </c>
      <c r="N6" s="38" t="s">
        <v>5</v>
      </c>
      <c r="O6" s="37" t="s">
        <v>6</v>
      </c>
      <c r="P6" s="38" t="s">
        <v>5</v>
      </c>
      <c r="Q6" s="7" t="s">
        <v>1</v>
      </c>
      <c r="R6" s="107" t="s">
        <v>6</v>
      </c>
      <c r="S6" s="108" t="s">
        <v>5</v>
      </c>
      <c r="T6" s="107" t="s">
        <v>6</v>
      </c>
      <c r="U6" s="108" t="s">
        <v>5</v>
      </c>
      <c r="V6" s="106" t="s">
        <v>1</v>
      </c>
      <c r="W6" s="107" t="s">
        <v>6</v>
      </c>
      <c r="X6" s="108" t="s">
        <v>5</v>
      </c>
      <c r="Y6" s="107" t="s">
        <v>6</v>
      </c>
      <c r="Z6" s="108" t="s">
        <v>5</v>
      </c>
      <c r="AA6" s="7" t="s">
        <v>1</v>
      </c>
      <c r="AB6" s="37" t="s">
        <v>6</v>
      </c>
      <c r="AC6" s="38" t="s">
        <v>5</v>
      </c>
      <c r="AD6" s="37" t="s">
        <v>6</v>
      </c>
      <c r="AE6" s="38" t="s">
        <v>5</v>
      </c>
      <c r="AF6" s="7" t="s">
        <v>1</v>
      </c>
      <c r="AG6" s="37" t="s">
        <v>6</v>
      </c>
      <c r="AH6" s="38" t="s">
        <v>5</v>
      </c>
      <c r="AI6" s="37" t="s">
        <v>6</v>
      </c>
      <c r="AJ6" s="38" t="s">
        <v>5</v>
      </c>
      <c r="AK6" s="7" t="s">
        <v>1</v>
      </c>
      <c r="AL6" s="37" t="s">
        <v>6</v>
      </c>
      <c r="AM6" s="38" t="s">
        <v>5</v>
      </c>
      <c r="AN6" s="37" t="s">
        <v>6</v>
      </c>
      <c r="AO6" s="38" t="s">
        <v>5</v>
      </c>
      <c r="AP6" s="7" t="s">
        <v>1</v>
      </c>
      <c r="AQ6" s="37" t="s">
        <v>6</v>
      </c>
      <c r="AR6" s="38" t="s">
        <v>5</v>
      </c>
      <c r="AS6" s="37" t="s">
        <v>6</v>
      </c>
      <c r="AT6" s="38" t="s">
        <v>5</v>
      </c>
      <c r="AU6" s="7" t="s">
        <v>1</v>
      </c>
      <c r="AV6" s="37" t="s">
        <v>6</v>
      </c>
      <c r="AW6" s="38" t="s">
        <v>5</v>
      </c>
      <c r="AX6" s="37" t="s">
        <v>6</v>
      </c>
      <c r="AY6" s="38" t="s">
        <v>5</v>
      </c>
    </row>
    <row r="7" spans="1:51" ht="14.1" customHeight="1" x14ac:dyDescent="0.2">
      <c r="A7" s="39">
        <v>0</v>
      </c>
      <c r="B7" s="40">
        <v>0</v>
      </c>
      <c r="C7" s="16">
        <v>0.96</v>
      </c>
      <c r="D7" s="42" t="s">
        <v>9</v>
      </c>
      <c r="E7" s="16">
        <v>0.53</v>
      </c>
      <c r="F7" s="42" t="s">
        <v>9</v>
      </c>
      <c r="G7" s="40">
        <v>0</v>
      </c>
      <c r="H7" s="16">
        <v>6.55</v>
      </c>
      <c r="I7" s="42" t="s">
        <v>9</v>
      </c>
      <c r="J7" s="16">
        <v>0.18</v>
      </c>
      <c r="K7" s="42" t="s">
        <v>9</v>
      </c>
      <c r="L7" s="40">
        <v>0</v>
      </c>
      <c r="M7" s="16">
        <v>6.72</v>
      </c>
      <c r="N7" s="42" t="s">
        <v>9</v>
      </c>
      <c r="O7" s="16">
        <v>0.42</v>
      </c>
      <c r="P7" s="42" t="s">
        <v>9</v>
      </c>
      <c r="Q7" s="109">
        <v>9</v>
      </c>
      <c r="R7" s="41">
        <v>726.06</v>
      </c>
      <c r="S7" s="42" t="s">
        <v>9</v>
      </c>
      <c r="T7" s="16">
        <v>50.93</v>
      </c>
      <c r="U7" s="42" t="s">
        <v>9</v>
      </c>
      <c r="V7" s="40">
        <v>112</v>
      </c>
      <c r="W7" s="65">
        <v>824.63</v>
      </c>
      <c r="X7" s="42" t="s">
        <v>9</v>
      </c>
      <c r="Y7" s="16">
        <v>29.09</v>
      </c>
      <c r="Z7" s="42" t="s">
        <v>9</v>
      </c>
      <c r="AA7" s="40">
        <v>1</v>
      </c>
      <c r="AB7" s="41">
        <v>18.670000000000002</v>
      </c>
      <c r="AC7" s="42" t="s">
        <v>9</v>
      </c>
      <c r="AD7" s="16">
        <v>0.69</v>
      </c>
      <c r="AE7" s="42" t="s">
        <v>9</v>
      </c>
      <c r="AF7" s="40">
        <v>3</v>
      </c>
      <c r="AG7" s="41">
        <v>68.2</v>
      </c>
      <c r="AH7" s="42" t="s">
        <v>9</v>
      </c>
      <c r="AI7" s="77">
        <v>41.19</v>
      </c>
      <c r="AJ7" s="42" t="s">
        <v>9</v>
      </c>
      <c r="AK7" s="40">
        <v>108</v>
      </c>
      <c r="AL7" s="16">
        <v>152.75</v>
      </c>
      <c r="AM7" s="42" t="s">
        <v>9</v>
      </c>
      <c r="AN7" s="16">
        <v>145.16999999999999</v>
      </c>
      <c r="AO7" s="42" t="s">
        <v>9</v>
      </c>
      <c r="AP7" s="40">
        <v>106</v>
      </c>
      <c r="AQ7" s="16">
        <v>157.69</v>
      </c>
      <c r="AR7" s="42" t="s">
        <v>9</v>
      </c>
      <c r="AS7" s="16">
        <v>121.11</v>
      </c>
      <c r="AT7" s="42" t="s">
        <v>9</v>
      </c>
      <c r="AU7" s="40">
        <v>0</v>
      </c>
      <c r="AV7" s="16">
        <v>0.96</v>
      </c>
      <c r="AW7" s="42" t="s">
        <v>9</v>
      </c>
      <c r="AX7" s="16">
        <v>0.53</v>
      </c>
      <c r="AY7" s="42" t="s">
        <v>9</v>
      </c>
    </row>
    <row r="8" spans="1:51" ht="14.1" customHeight="1" x14ac:dyDescent="0.2">
      <c r="A8" s="1">
        <v>4.1666666666666664E-2</v>
      </c>
      <c r="B8" s="43">
        <v>0</v>
      </c>
      <c r="C8" s="17">
        <v>0.96</v>
      </c>
      <c r="D8" s="17">
        <f t="shared" ref="D8:D31" si="0">(C8-C7)*$D$5</f>
        <v>0</v>
      </c>
      <c r="E8" s="17">
        <v>0.53</v>
      </c>
      <c r="F8" s="17">
        <f t="shared" ref="F8:F31" si="1">(E8-E7)*$F$5</f>
        <v>0</v>
      </c>
      <c r="G8" s="43">
        <v>0</v>
      </c>
      <c r="H8" s="17">
        <v>6.55</v>
      </c>
      <c r="I8" s="17">
        <f>(H8-H7)*$I$5</f>
        <v>0</v>
      </c>
      <c r="J8" s="17">
        <v>0.18</v>
      </c>
      <c r="K8" s="17">
        <f>(J8-J7)*$K$5</f>
        <v>0</v>
      </c>
      <c r="L8" s="43">
        <v>0</v>
      </c>
      <c r="M8" s="17">
        <v>6.72</v>
      </c>
      <c r="N8" s="17">
        <f t="shared" ref="N8:N31" si="2">(M8-M7)*$N$5</f>
        <v>0</v>
      </c>
      <c r="O8" s="17">
        <v>0.42</v>
      </c>
      <c r="P8" s="17">
        <f t="shared" ref="P8:P31" si="3">(O8-O7)*$P$5</f>
        <v>0</v>
      </c>
      <c r="Q8" s="110">
        <v>9</v>
      </c>
      <c r="R8" s="44">
        <v>726.08</v>
      </c>
      <c r="S8" s="17">
        <f t="shared" ref="S8:S31" si="4">(R8-R7)*$S$5</f>
        <v>160.00000000076398</v>
      </c>
      <c r="T8" s="17">
        <v>50.93</v>
      </c>
      <c r="U8" s="17">
        <f t="shared" ref="U8:U31" si="5">(T8-T7)*$U$5</f>
        <v>0</v>
      </c>
      <c r="V8" s="43">
        <v>108</v>
      </c>
      <c r="W8" s="66">
        <v>824.84</v>
      </c>
      <c r="X8" s="17">
        <f t="shared" ref="X8:X31" si="6">(W8-W7)*$X$5</f>
        <v>1680.000000000291</v>
      </c>
      <c r="Y8" s="17">
        <v>29.09</v>
      </c>
      <c r="Z8" s="17">
        <f t="shared" ref="Z8:Z31" si="7">(Y8-Y7)*$Z$5</f>
        <v>0</v>
      </c>
      <c r="AA8" s="43">
        <v>1</v>
      </c>
      <c r="AB8" s="44">
        <v>18.670000000000002</v>
      </c>
      <c r="AC8" s="17">
        <f t="shared" ref="AC8:AC31" si="8">(AB8-AB7)*$AC$5</f>
        <v>0</v>
      </c>
      <c r="AD8" s="17">
        <v>0.69</v>
      </c>
      <c r="AE8" s="17">
        <f t="shared" ref="AE8:AE31" si="9">(AD8-AD7)*$AE$5</f>
        <v>0</v>
      </c>
      <c r="AF8" s="43">
        <v>3</v>
      </c>
      <c r="AG8" s="44">
        <v>68.209999999999994</v>
      </c>
      <c r="AH8" s="17">
        <f>(AG8-AG7)*$AH$5</f>
        <v>59.99999999994543</v>
      </c>
      <c r="AI8" s="63">
        <v>41.2</v>
      </c>
      <c r="AJ8" s="17">
        <f>(AI8-AI7)*$AJ$5</f>
        <v>60.000000000030695</v>
      </c>
      <c r="AK8" s="43">
        <v>108</v>
      </c>
      <c r="AL8" s="17">
        <v>152.97</v>
      </c>
      <c r="AM8" s="17">
        <f>(AL8-AL7)*$AW$5</f>
        <v>1319.9999999999932</v>
      </c>
      <c r="AN8" s="17">
        <v>145.29</v>
      </c>
      <c r="AO8" s="17">
        <f>(AN8-AN7)*$AY$5</f>
        <v>720.00000000002728</v>
      </c>
      <c r="AP8" s="43">
        <v>109</v>
      </c>
      <c r="AQ8" s="17">
        <v>157.93</v>
      </c>
      <c r="AR8" s="17">
        <f>(AQ8-AQ7)*$AW$5</f>
        <v>1440.0000000000546</v>
      </c>
      <c r="AS8" s="17">
        <v>121.25</v>
      </c>
      <c r="AT8" s="17">
        <f>(AS8-AS7)*$AY$5</f>
        <v>840.00000000000341</v>
      </c>
      <c r="AU8" s="43">
        <v>0</v>
      </c>
      <c r="AV8" s="17">
        <v>0.96</v>
      </c>
      <c r="AW8" s="17">
        <f>(AV8-AV7)*$AW$5</f>
        <v>0</v>
      </c>
      <c r="AX8" s="17">
        <v>0.53</v>
      </c>
      <c r="AY8" s="17">
        <f>(AX8-AX7)*$AY$5</f>
        <v>0</v>
      </c>
    </row>
    <row r="9" spans="1:51" ht="14.1" customHeight="1" x14ac:dyDescent="0.2">
      <c r="A9" s="1">
        <v>8.3333333333333301E-2</v>
      </c>
      <c r="B9" s="43">
        <v>0</v>
      </c>
      <c r="C9" s="17">
        <v>0.96</v>
      </c>
      <c r="D9" s="17">
        <f t="shared" si="0"/>
        <v>0</v>
      </c>
      <c r="E9" s="17">
        <v>0.53</v>
      </c>
      <c r="F9" s="17">
        <f t="shared" si="1"/>
        <v>0</v>
      </c>
      <c r="G9" s="43">
        <v>0</v>
      </c>
      <c r="H9" s="17">
        <v>6.55</v>
      </c>
      <c r="I9" s="17">
        <f t="shared" ref="I9:I31" si="10">(H9-H8)*$I$5</f>
        <v>0</v>
      </c>
      <c r="J9" s="17">
        <v>0.18</v>
      </c>
      <c r="K9" s="17">
        <f t="shared" ref="K9:K31" si="11">(J9-J8)*$K$5</f>
        <v>0</v>
      </c>
      <c r="L9" s="43">
        <v>0</v>
      </c>
      <c r="M9" s="17">
        <v>6.72</v>
      </c>
      <c r="N9" s="17">
        <f t="shared" si="2"/>
        <v>0</v>
      </c>
      <c r="O9" s="17">
        <v>0.42</v>
      </c>
      <c r="P9" s="17">
        <f t="shared" si="3"/>
        <v>0</v>
      </c>
      <c r="Q9" s="110">
        <v>5</v>
      </c>
      <c r="R9" s="44">
        <v>726.09</v>
      </c>
      <c r="S9" s="17">
        <f t="shared" si="4"/>
        <v>79.99999999992724</v>
      </c>
      <c r="T9" s="17">
        <v>50.93</v>
      </c>
      <c r="U9" s="17">
        <f t="shared" si="5"/>
        <v>0</v>
      </c>
      <c r="V9" s="43">
        <v>107</v>
      </c>
      <c r="W9" s="66">
        <v>825.04</v>
      </c>
      <c r="X9" s="17">
        <f t="shared" si="6"/>
        <v>1599.9999999994543</v>
      </c>
      <c r="Y9" s="17">
        <v>29.09</v>
      </c>
      <c r="Z9" s="17">
        <f t="shared" si="7"/>
        <v>0</v>
      </c>
      <c r="AA9" s="43">
        <v>1</v>
      </c>
      <c r="AB9" s="44">
        <v>18.670000000000002</v>
      </c>
      <c r="AC9" s="17">
        <f t="shared" si="8"/>
        <v>0</v>
      </c>
      <c r="AD9" s="17">
        <v>0.69</v>
      </c>
      <c r="AE9" s="17">
        <f t="shared" si="9"/>
        <v>0</v>
      </c>
      <c r="AF9" s="43">
        <v>3</v>
      </c>
      <c r="AG9" s="44">
        <v>68.22</v>
      </c>
      <c r="AH9" s="17">
        <f t="shared" ref="AH9:AH31" si="12">(AG9-AG8)*$AH$5</f>
        <v>60.000000000030695</v>
      </c>
      <c r="AI9" s="63">
        <v>41.21</v>
      </c>
      <c r="AJ9" s="17">
        <f t="shared" ref="AJ9:AJ31" si="13">(AI9-AI8)*$AJ$5</f>
        <v>59.999999999988063</v>
      </c>
      <c r="AK9" s="43">
        <v>108</v>
      </c>
      <c r="AL9" s="17">
        <v>153.22</v>
      </c>
      <c r="AM9" s="17">
        <f t="shared" ref="AM9:AM31" si="14">(AL9-AL8)*$AW$5</f>
        <v>1500</v>
      </c>
      <c r="AN9" s="17">
        <v>145.43</v>
      </c>
      <c r="AO9" s="17">
        <f t="shared" ref="AO9:AO31" si="15">(AN9-AN8)*$AY$5</f>
        <v>840.00000000008868</v>
      </c>
      <c r="AP9" s="43">
        <v>107</v>
      </c>
      <c r="AQ9" s="17">
        <v>158.18</v>
      </c>
      <c r="AR9" s="17">
        <f t="shared" ref="AR9:AR31" si="16">(AQ9-AQ8)*$AW$5</f>
        <v>1500</v>
      </c>
      <c r="AS9" s="17">
        <v>121.41</v>
      </c>
      <c r="AT9" s="17">
        <f t="shared" ref="AT9:AT31" si="17">(AS9-AS8)*$AY$5</f>
        <v>959.99999999997954</v>
      </c>
      <c r="AU9" s="43">
        <v>0</v>
      </c>
      <c r="AV9" s="17">
        <v>0.96</v>
      </c>
      <c r="AW9" s="17">
        <f t="shared" ref="AW9:AW31" si="18">(AV9-AV8)*$AW$5</f>
        <v>0</v>
      </c>
      <c r="AX9" s="17">
        <v>0.53</v>
      </c>
      <c r="AY9" s="17">
        <f t="shared" ref="AY9:AY31" si="19">(AX9-AX8)*$AY$5</f>
        <v>0</v>
      </c>
    </row>
    <row r="10" spans="1:51" ht="14.1" customHeight="1" x14ac:dyDescent="0.2">
      <c r="A10" s="1">
        <v>0.125</v>
      </c>
      <c r="B10" s="43">
        <v>0</v>
      </c>
      <c r="C10" s="17">
        <v>0.96</v>
      </c>
      <c r="D10" s="17">
        <f t="shared" si="0"/>
        <v>0</v>
      </c>
      <c r="E10" s="17">
        <v>0.53</v>
      </c>
      <c r="F10" s="17">
        <f t="shared" si="1"/>
        <v>0</v>
      </c>
      <c r="G10" s="43">
        <v>0</v>
      </c>
      <c r="H10" s="17">
        <v>6.55</v>
      </c>
      <c r="I10" s="17">
        <f t="shared" si="10"/>
        <v>0</v>
      </c>
      <c r="J10" s="17">
        <v>0.18</v>
      </c>
      <c r="K10" s="17">
        <f t="shared" si="11"/>
        <v>0</v>
      </c>
      <c r="L10" s="43">
        <v>0</v>
      </c>
      <c r="M10" s="17">
        <v>6.72</v>
      </c>
      <c r="N10" s="17">
        <f t="shared" si="2"/>
        <v>0</v>
      </c>
      <c r="O10" s="17">
        <v>0.42</v>
      </c>
      <c r="P10" s="17">
        <f t="shared" si="3"/>
        <v>0</v>
      </c>
      <c r="Q10" s="110">
        <v>5</v>
      </c>
      <c r="R10" s="44">
        <v>726.1</v>
      </c>
      <c r="S10" s="17">
        <f t="shared" si="4"/>
        <v>79.99999999992724</v>
      </c>
      <c r="T10" s="17">
        <v>50.93</v>
      </c>
      <c r="U10" s="17">
        <f t="shared" si="5"/>
        <v>0</v>
      </c>
      <c r="V10" s="43">
        <v>105</v>
      </c>
      <c r="W10" s="66">
        <v>825.27</v>
      </c>
      <c r="X10" s="17">
        <f t="shared" si="6"/>
        <v>1840.0000000001455</v>
      </c>
      <c r="Y10" s="17">
        <v>29.09</v>
      </c>
      <c r="Z10" s="17">
        <f t="shared" si="7"/>
        <v>0</v>
      </c>
      <c r="AA10" s="43">
        <v>1</v>
      </c>
      <c r="AB10" s="44">
        <v>18.68</v>
      </c>
      <c r="AC10" s="17">
        <f t="shared" si="8"/>
        <v>39.999999999992042</v>
      </c>
      <c r="AD10" s="17">
        <v>0.69</v>
      </c>
      <c r="AE10" s="17">
        <f t="shared" si="9"/>
        <v>0</v>
      </c>
      <c r="AF10" s="43">
        <v>3</v>
      </c>
      <c r="AG10" s="44">
        <v>68.23</v>
      </c>
      <c r="AH10" s="17">
        <f t="shared" si="12"/>
        <v>60.000000000030695</v>
      </c>
      <c r="AI10" s="63">
        <v>41.21</v>
      </c>
      <c r="AJ10" s="17">
        <f t="shared" si="13"/>
        <v>0</v>
      </c>
      <c r="AK10" s="43">
        <v>101</v>
      </c>
      <c r="AL10" s="17">
        <v>153.47999999999999</v>
      </c>
      <c r="AM10" s="17">
        <f t="shared" si="14"/>
        <v>1559.9999999999454</v>
      </c>
      <c r="AN10" s="17">
        <v>145.56</v>
      </c>
      <c r="AO10" s="17">
        <f t="shared" si="15"/>
        <v>779.99999999997272</v>
      </c>
      <c r="AP10" s="43">
        <v>116</v>
      </c>
      <c r="AQ10" s="17">
        <v>158.47</v>
      </c>
      <c r="AR10" s="17">
        <f t="shared" si="16"/>
        <v>1739.9999999999523</v>
      </c>
      <c r="AS10" s="17">
        <v>121.6</v>
      </c>
      <c r="AT10" s="17">
        <f t="shared" si="17"/>
        <v>1139.9999999999864</v>
      </c>
      <c r="AU10" s="43">
        <v>0</v>
      </c>
      <c r="AV10" s="17">
        <v>0.96</v>
      </c>
      <c r="AW10" s="17">
        <f t="shared" si="18"/>
        <v>0</v>
      </c>
      <c r="AX10" s="17">
        <v>0.53</v>
      </c>
      <c r="AY10" s="17">
        <f t="shared" si="19"/>
        <v>0</v>
      </c>
    </row>
    <row r="11" spans="1:51" s="98" customFormat="1" ht="14.1" customHeight="1" x14ac:dyDescent="0.2">
      <c r="A11" s="91">
        <v>0.16666666666666699</v>
      </c>
      <c r="B11" s="103">
        <v>0</v>
      </c>
      <c r="C11" s="90">
        <v>0.96</v>
      </c>
      <c r="D11" s="90">
        <f t="shared" si="0"/>
        <v>0</v>
      </c>
      <c r="E11" s="90">
        <v>0.53</v>
      </c>
      <c r="F11" s="90">
        <f t="shared" si="1"/>
        <v>0</v>
      </c>
      <c r="G11" s="103">
        <v>0</v>
      </c>
      <c r="H11" s="90">
        <v>6.55</v>
      </c>
      <c r="I11" s="90">
        <f t="shared" si="10"/>
        <v>0</v>
      </c>
      <c r="J11" s="90">
        <v>0.18</v>
      </c>
      <c r="K11" s="90">
        <f t="shared" si="11"/>
        <v>0</v>
      </c>
      <c r="L11" s="103">
        <v>0</v>
      </c>
      <c r="M11" s="90">
        <v>6.72</v>
      </c>
      <c r="N11" s="90">
        <f t="shared" si="2"/>
        <v>0</v>
      </c>
      <c r="O11" s="90">
        <v>0.42</v>
      </c>
      <c r="P11" s="90">
        <f t="shared" si="3"/>
        <v>0</v>
      </c>
      <c r="Q11" s="111">
        <v>5</v>
      </c>
      <c r="R11" s="94">
        <v>726.11</v>
      </c>
      <c r="S11" s="90">
        <f t="shared" si="4"/>
        <v>79.99999999992724</v>
      </c>
      <c r="T11" s="90">
        <v>50.93</v>
      </c>
      <c r="U11" s="90">
        <f t="shared" si="5"/>
        <v>0</v>
      </c>
      <c r="V11" s="103">
        <v>106</v>
      </c>
      <c r="W11" s="104">
        <v>825.52</v>
      </c>
      <c r="X11" s="90">
        <f t="shared" si="6"/>
        <v>2000</v>
      </c>
      <c r="Y11" s="90">
        <v>29.09</v>
      </c>
      <c r="Z11" s="90">
        <f t="shared" si="7"/>
        <v>0</v>
      </c>
      <c r="AA11" s="103">
        <v>1</v>
      </c>
      <c r="AB11" s="94">
        <v>18.68</v>
      </c>
      <c r="AC11" s="90">
        <f t="shared" si="8"/>
        <v>0</v>
      </c>
      <c r="AD11" s="90">
        <v>0.69</v>
      </c>
      <c r="AE11" s="90">
        <f t="shared" si="9"/>
        <v>0</v>
      </c>
      <c r="AF11" s="103">
        <v>3</v>
      </c>
      <c r="AG11" s="94">
        <v>68.25</v>
      </c>
      <c r="AH11" s="90">
        <f t="shared" si="12"/>
        <v>119.99999999997613</v>
      </c>
      <c r="AI11" s="90">
        <v>41.22</v>
      </c>
      <c r="AJ11" s="90">
        <f t="shared" si="13"/>
        <v>59.999999999988063</v>
      </c>
      <c r="AK11" s="103">
        <v>113</v>
      </c>
      <c r="AL11" s="90">
        <v>153.76</v>
      </c>
      <c r="AM11" s="90">
        <f t="shared" si="14"/>
        <v>1680.0000000000068</v>
      </c>
      <c r="AN11" s="90">
        <v>145.71</v>
      </c>
      <c r="AO11" s="90">
        <f t="shared" si="15"/>
        <v>900.00000000003411</v>
      </c>
      <c r="AP11" s="103">
        <v>107</v>
      </c>
      <c r="AQ11" s="90">
        <v>158.76</v>
      </c>
      <c r="AR11" s="90">
        <f t="shared" si="16"/>
        <v>1739.9999999999523</v>
      </c>
      <c r="AS11" s="90">
        <v>121.78</v>
      </c>
      <c r="AT11" s="90">
        <f t="shared" si="17"/>
        <v>1080.0000000000409</v>
      </c>
      <c r="AU11" s="103">
        <v>0</v>
      </c>
      <c r="AV11" s="90">
        <v>0.96</v>
      </c>
      <c r="AW11" s="90">
        <f t="shared" si="18"/>
        <v>0</v>
      </c>
      <c r="AX11" s="90">
        <v>0.53</v>
      </c>
      <c r="AY11" s="90">
        <f t="shared" si="19"/>
        <v>0</v>
      </c>
    </row>
    <row r="12" spans="1:51" ht="14.1" customHeight="1" x14ac:dyDescent="0.2">
      <c r="A12" s="1">
        <v>0.20833333333333301</v>
      </c>
      <c r="B12" s="43">
        <v>0</v>
      </c>
      <c r="C12" s="17">
        <v>0.96</v>
      </c>
      <c r="D12" s="17">
        <f t="shared" si="0"/>
        <v>0</v>
      </c>
      <c r="E12" s="17">
        <v>0.53</v>
      </c>
      <c r="F12" s="17">
        <f t="shared" si="1"/>
        <v>0</v>
      </c>
      <c r="G12" s="43">
        <v>0</v>
      </c>
      <c r="H12" s="17">
        <v>6.55</v>
      </c>
      <c r="I12" s="17">
        <f t="shared" si="10"/>
        <v>0</v>
      </c>
      <c r="J12" s="17">
        <v>0.18</v>
      </c>
      <c r="K12" s="17">
        <f t="shared" si="11"/>
        <v>0</v>
      </c>
      <c r="L12" s="43">
        <v>0</v>
      </c>
      <c r="M12" s="17">
        <v>6.72</v>
      </c>
      <c r="N12" s="17">
        <f t="shared" si="2"/>
        <v>0</v>
      </c>
      <c r="O12" s="17">
        <v>0.42</v>
      </c>
      <c r="P12" s="17">
        <f t="shared" si="3"/>
        <v>0</v>
      </c>
      <c r="Q12" s="110">
        <v>5</v>
      </c>
      <c r="R12" s="44">
        <v>726.12</v>
      </c>
      <c r="S12" s="17">
        <f t="shared" si="4"/>
        <v>79.99999999992724</v>
      </c>
      <c r="T12" s="17">
        <v>50.94</v>
      </c>
      <c r="U12" s="17">
        <f t="shared" si="5"/>
        <v>79.999999999984084</v>
      </c>
      <c r="V12" s="43">
        <v>107</v>
      </c>
      <c r="W12" s="66">
        <v>825.75</v>
      </c>
      <c r="X12" s="17">
        <f t="shared" si="6"/>
        <v>1840.0000000001455</v>
      </c>
      <c r="Y12" s="17">
        <v>29.09</v>
      </c>
      <c r="Z12" s="17">
        <f t="shared" si="7"/>
        <v>0</v>
      </c>
      <c r="AA12" s="43">
        <v>1</v>
      </c>
      <c r="AB12" s="44">
        <v>18.690000000000001</v>
      </c>
      <c r="AC12" s="17">
        <f t="shared" si="8"/>
        <v>40.000000000006253</v>
      </c>
      <c r="AD12" s="17">
        <v>0.69</v>
      </c>
      <c r="AE12" s="17">
        <f t="shared" si="9"/>
        <v>0</v>
      </c>
      <c r="AF12" s="43">
        <v>3</v>
      </c>
      <c r="AG12" s="44">
        <v>68.260000000000005</v>
      </c>
      <c r="AH12" s="17">
        <f t="shared" si="12"/>
        <v>60.000000000030695</v>
      </c>
      <c r="AI12" s="63">
        <v>41.23</v>
      </c>
      <c r="AJ12" s="17">
        <f t="shared" si="13"/>
        <v>59.999999999988063</v>
      </c>
      <c r="AK12" s="43">
        <v>107</v>
      </c>
      <c r="AL12" s="17">
        <v>154.04</v>
      </c>
      <c r="AM12" s="17">
        <f t="shared" si="14"/>
        <v>1680.0000000000068</v>
      </c>
      <c r="AN12" s="17">
        <v>145.87</v>
      </c>
      <c r="AO12" s="17">
        <f t="shared" si="15"/>
        <v>959.99999999997954</v>
      </c>
      <c r="AP12" s="43">
        <v>109</v>
      </c>
      <c r="AQ12" s="17">
        <v>159.03</v>
      </c>
      <c r="AR12" s="17">
        <f t="shared" si="16"/>
        <v>1620.0000000000614</v>
      </c>
      <c r="AS12" s="17">
        <v>121.93</v>
      </c>
      <c r="AT12" s="17">
        <f t="shared" si="17"/>
        <v>900.00000000003411</v>
      </c>
      <c r="AU12" s="43">
        <v>0</v>
      </c>
      <c r="AV12" s="17">
        <v>0.96</v>
      </c>
      <c r="AW12" s="17">
        <f t="shared" si="18"/>
        <v>0</v>
      </c>
      <c r="AX12" s="17">
        <v>0.53</v>
      </c>
      <c r="AY12" s="17">
        <f t="shared" si="19"/>
        <v>0</v>
      </c>
    </row>
    <row r="13" spans="1:51" ht="14.1" customHeight="1" x14ac:dyDescent="0.2">
      <c r="A13" s="1">
        <v>0.25</v>
      </c>
      <c r="B13" s="43">
        <v>0</v>
      </c>
      <c r="C13" s="17">
        <v>0.96</v>
      </c>
      <c r="D13" s="17">
        <f t="shared" si="0"/>
        <v>0</v>
      </c>
      <c r="E13" s="17">
        <v>0.53</v>
      </c>
      <c r="F13" s="17">
        <f t="shared" si="1"/>
        <v>0</v>
      </c>
      <c r="G13" s="43">
        <v>0</v>
      </c>
      <c r="H13" s="17">
        <v>6.55</v>
      </c>
      <c r="I13" s="17">
        <f t="shared" si="10"/>
        <v>0</v>
      </c>
      <c r="J13" s="17">
        <v>0.18</v>
      </c>
      <c r="K13" s="17">
        <f t="shared" si="11"/>
        <v>0</v>
      </c>
      <c r="L13" s="43">
        <v>0</v>
      </c>
      <c r="M13" s="17">
        <v>6.72</v>
      </c>
      <c r="N13" s="17">
        <f t="shared" si="2"/>
        <v>0</v>
      </c>
      <c r="O13" s="17">
        <v>0.42</v>
      </c>
      <c r="P13" s="17">
        <f t="shared" si="3"/>
        <v>0</v>
      </c>
      <c r="Q13" s="110">
        <v>9</v>
      </c>
      <c r="R13" s="44">
        <v>726.14</v>
      </c>
      <c r="S13" s="17">
        <f t="shared" si="4"/>
        <v>159.99999999985448</v>
      </c>
      <c r="T13" s="17">
        <v>50.94</v>
      </c>
      <c r="U13" s="17">
        <f t="shared" si="5"/>
        <v>0</v>
      </c>
      <c r="V13" s="43">
        <v>107</v>
      </c>
      <c r="W13" s="66">
        <v>825.96</v>
      </c>
      <c r="X13" s="17">
        <f t="shared" si="6"/>
        <v>1680.000000000291</v>
      </c>
      <c r="Y13" s="17">
        <v>29.09</v>
      </c>
      <c r="Z13" s="17">
        <f t="shared" si="7"/>
        <v>0</v>
      </c>
      <c r="AA13" s="43">
        <v>1</v>
      </c>
      <c r="AB13" s="44">
        <v>18.690000000000001</v>
      </c>
      <c r="AC13" s="17">
        <f t="shared" si="8"/>
        <v>0</v>
      </c>
      <c r="AD13" s="17">
        <v>0.69</v>
      </c>
      <c r="AE13" s="17">
        <f t="shared" si="9"/>
        <v>0</v>
      </c>
      <c r="AF13" s="43">
        <v>3</v>
      </c>
      <c r="AG13" s="44">
        <v>68.27</v>
      </c>
      <c r="AH13" s="17">
        <f t="shared" si="12"/>
        <v>59.99999999994543</v>
      </c>
      <c r="AI13" s="63">
        <v>41.24</v>
      </c>
      <c r="AJ13" s="17">
        <f t="shared" si="13"/>
        <v>60.000000000030695</v>
      </c>
      <c r="AK13" s="43">
        <v>110</v>
      </c>
      <c r="AL13" s="17">
        <v>154.29</v>
      </c>
      <c r="AM13" s="17">
        <f t="shared" si="14"/>
        <v>1500</v>
      </c>
      <c r="AN13" s="17">
        <v>146.03</v>
      </c>
      <c r="AO13" s="17">
        <f t="shared" si="15"/>
        <v>959.99999999997954</v>
      </c>
      <c r="AP13" s="43">
        <v>110</v>
      </c>
      <c r="AQ13" s="17">
        <v>159.28</v>
      </c>
      <c r="AR13" s="17">
        <f t="shared" si="16"/>
        <v>1500</v>
      </c>
      <c r="AS13" s="17">
        <v>122.08</v>
      </c>
      <c r="AT13" s="17">
        <f t="shared" si="17"/>
        <v>899.99999999994884</v>
      </c>
      <c r="AU13" s="43">
        <v>0</v>
      </c>
      <c r="AV13" s="17">
        <v>0.96</v>
      </c>
      <c r="AW13" s="17">
        <f t="shared" si="18"/>
        <v>0</v>
      </c>
      <c r="AX13" s="17">
        <v>0.53</v>
      </c>
      <c r="AY13" s="17">
        <f t="shared" si="19"/>
        <v>0</v>
      </c>
    </row>
    <row r="14" spans="1:51" ht="14.1" customHeight="1" x14ac:dyDescent="0.2">
      <c r="A14" s="1">
        <v>0.29166666666666702</v>
      </c>
      <c r="B14" s="43">
        <v>0</v>
      </c>
      <c r="C14" s="17">
        <v>0.96</v>
      </c>
      <c r="D14" s="17">
        <f t="shared" si="0"/>
        <v>0</v>
      </c>
      <c r="E14" s="17">
        <v>0.53</v>
      </c>
      <c r="F14" s="17">
        <f t="shared" si="1"/>
        <v>0</v>
      </c>
      <c r="G14" s="43">
        <v>0</v>
      </c>
      <c r="H14" s="17">
        <v>6.55</v>
      </c>
      <c r="I14" s="17">
        <f t="shared" si="10"/>
        <v>0</v>
      </c>
      <c r="J14" s="17">
        <v>0.18</v>
      </c>
      <c r="K14" s="17">
        <f t="shared" si="11"/>
        <v>0</v>
      </c>
      <c r="L14" s="43">
        <v>0</v>
      </c>
      <c r="M14" s="17">
        <v>6.72</v>
      </c>
      <c r="N14" s="17">
        <f t="shared" si="2"/>
        <v>0</v>
      </c>
      <c r="O14" s="17">
        <v>0.42</v>
      </c>
      <c r="P14" s="17">
        <f t="shared" si="3"/>
        <v>0</v>
      </c>
      <c r="Q14" s="110">
        <v>5</v>
      </c>
      <c r="R14" s="44">
        <v>726.15</v>
      </c>
      <c r="S14" s="17">
        <f t="shared" si="4"/>
        <v>79.99999999992724</v>
      </c>
      <c r="T14" s="17">
        <v>50.94</v>
      </c>
      <c r="U14" s="17">
        <f t="shared" si="5"/>
        <v>0</v>
      </c>
      <c r="V14" s="43">
        <v>107</v>
      </c>
      <c r="W14" s="66">
        <v>826.2</v>
      </c>
      <c r="X14" s="17">
        <f t="shared" si="6"/>
        <v>1920.0000000000728</v>
      </c>
      <c r="Y14" s="17">
        <v>29.09</v>
      </c>
      <c r="Z14" s="17">
        <f t="shared" si="7"/>
        <v>0</v>
      </c>
      <c r="AA14" s="43">
        <v>1</v>
      </c>
      <c r="AB14" s="44">
        <v>18.7</v>
      </c>
      <c r="AC14" s="17">
        <f t="shared" si="8"/>
        <v>39.999999999992042</v>
      </c>
      <c r="AD14" s="17">
        <v>0.69</v>
      </c>
      <c r="AE14" s="17">
        <f t="shared" si="9"/>
        <v>0</v>
      </c>
      <c r="AF14" s="43">
        <v>3</v>
      </c>
      <c r="AG14" s="44">
        <v>68.28</v>
      </c>
      <c r="AH14" s="17">
        <f t="shared" si="12"/>
        <v>60.000000000030695</v>
      </c>
      <c r="AI14" s="63">
        <v>41.25</v>
      </c>
      <c r="AJ14" s="17">
        <f t="shared" si="13"/>
        <v>59.999999999988063</v>
      </c>
      <c r="AK14" s="43">
        <v>116</v>
      </c>
      <c r="AL14" s="17">
        <v>154.57</v>
      </c>
      <c r="AM14" s="17">
        <f t="shared" si="14"/>
        <v>1680.0000000000068</v>
      </c>
      <c r="AN14" s="17">
        <v>146.19999999999999</v>
      </c>
      <c r="AO14" s="17">
        <f t="shared" si="15"/>
        <v>1019.999999999925</v>
      </c>
      <c r="AP14" s="43">
        <v>110</v>
      </c>
      <c r="AQ14" s="17">
        <v>159.55000000000001</v>
      </c>
      <c r="AR14" s="17">
        <f t="shared" si="16"/>
        <v>1620.0000000000614</v>
      </c>
      <c r="AS14" s="17">
        <v>122.24</v>
      </c>
      <c r="AT14" s="17">
        <f t="shared" si="17"/>
        <v>959.99999999997954</v>
      </c>
      <c r="AU14" s="43">
        <v>0</v>
      </c>
      <c r="AV14" s="17">
        <v>0.96</v>
      </c>
      <c r="AW14" s="17">
        <f t="shared" si="18"/>
        <v>0</v>
      </c>
      <c r="AX14" s="17">
        <v>0.53</v>
      </c>
      <c r="AY14" s="17">
        <f t="shared" si="19"/>
        <v>0</v>
      </c>
    </row>
    <row r="15" spans="1:51" ht="14.1" customHeight="1" x14ac:dyDescent="0.2">
      <c r="A15" s="1">
        <v>0.33333333333333298</v>
      </c>
      <c r="B15" s="43">
        <v>0</v>
      </c>
      <c r="C15" s="17">
        <v>0.96</v>
      </c>
      <c r="D15" s="17">
        <f t="shared" si="0"/>
        <v>0</v>
      </c>
      <c r="E15" s="17">
        <v>0.53</v>
      </c>
      <c r="F15" s="17">
        <f t="shared" si="1"/>
        <v>0</v>
      </c>
      <c r="G15" s="43">
        <v>0</v>
      </c>
      <c r="H15" s="17">
        <v>6.55</v>
      </c>
      <c r="I15" s="17">
        <f t="shared" si="10"/>
        <v>0</v>
      </c>
      <c r="J15" s="17">
        <v>0.18</v>
      </c>
      <c r="K15" s="17">
        <f t="shared" si="11"/>
        <v>0</v>
      </c>
      <c r="L15" s="43">
        <v>0</v>
      </c>
      <c r="M15" s="17">
        <v>6.72</v>
      </c>
      <c r="N15" s="17">
        <f t="shared" si="2"/>
        <v>0</v>
      </c>
      <c r="O15" s="17">
        <v>0.42</v>
      </c>
      <c r="P15" s="17">
        <f t="shared" si="3"/>
        <v>0</v>
      </c>
      <c r="Q15" s="110">
        <v>13</v>
      </c>
      <c r="R15" s="44">
        <v>726.18</v>
      </c>
      <c r="S15" s="17">
        <f t="shared" si="4"/>
        <v>239.99999999978172</v>
      </c>
      <c r="T15" s="17">
        <v>50.94</v>
      </c>
      <c r="U15" s="17">
        <f t="shared" si="5"/>
        <v>0</v>
      </c>
      <c r="V15" s="43">
        <v>107</v>
      </c>
      <c r="W15" s="66">
        <v>826.44</v>
      </c>
      <c r="X15" s="17">
        <f t="shared" si="6"/>
        <v>1920.0000000000728</v>
      </c>
      <c r="Y15" s="17">
        <v>29.1</v>
      </c>
      <c r="Z15" s="17">
        <f t="shared" si="7"/>
        <v>80.000000000012506</v>
      </c>
      <c r="AA15" s="43">
        <v>1</v>
      </c>
      <c r="AB15" s="44">
        <v>18.71</v>
      </c>
      <c r="AC15" s="17">
        <f t="shared" si="8"/>
        <v>40.000000000006253</v>
      </c>
      <c r="AD15" s="17">
        <v>0.69</v>
      </c>
      <c r="AE15" s="17">
        <f t="shared" si="9"/>
        <v>0</v>
      </c>
      <c r="AF15" s="43">
        <v>3</v>
      </c>
      <c r="AG15" s="44">
        <v>68.319999999999993</v>
      </c>
      <c r="AH15" s="17">
        <f t="shared" si="12"/>
        <v>239.99999999995225</v>
      </c>
      <c r="AI15" s="63">
        <v>41.27</v>
      </c>
      <c r="AJ15" s="17">
        <f t="shared" si="13"/>
        <v>120.00000000001876</v>
      </c>
      <c r="AK15" s="43">
        <v>117</v>
      </c>
      <c r="AL15" s="17">
        <v>154.87</v>
      </c>
      <c r="AM15" s="17">
        <f t="shared" si="14"/>
        <v>1800.0000000000682</v>
      </c>
      <c r="AN15" s="17">
        <v>146.38999999999999</v>
      </c>
      <c r="AO15" s="17">
        <f t="shared" si="15"/>
        <v>1139.9999999999864</v>
      </c>
      <c r="AP15" s="43">
        <v>120</v>
      </c>
      <c r="AQ15" s="17">
        <v>159.84</v>
      </c>
      <c r="AR15" s="17">
        <f t="shared" si="16"/>
        <v>1739.9999999999523</v>
      </c>
      <c r="AS15" s="17">
        <v>122.4</v>
      </c>
      <c r="AT15" s="17">
        <f t="shared" si="17"/>
        <v>960.0000000000648</v>
      </c>
      <c r="AU15" s="43">
        <v>0</v>
      </c>
      <c r="AV15" s="17">
        <v>0.96</v>
      </c>
      <c r="AW15" s="17">
        <f t="shared" si="18"/>
        <v>0</v>
      </c>
      <c r="AX15" s="17">
        <v>0.53</v>
      </c>
      <c r="AY15" s="17">
        <f t="shared" si="19"/>
        <v>0</v>
      </c>
    </row>
    <row r="16" spans="1:51" s="75" customFormat="1" ht="14.1" customHeight="1" x14ac:dyDescent="0.2">
      <c r="A16" s="69">
        <v>0.375</v>
      </c>
      <c r="B16" s="78">
        <v>0</v>
      </c>
      <c r="C16" s="17">
        <v>0.96</v>
      </c>
      <c r="D16" s="72">
        <f t="shared" si="0"/>
        <v>0</v>
      </c>
      <c r="E16" s="17">
        <v>0.53</v>
      </c>
      <c r="F16" s="72">
        <f t="shared" si="1"/>
        <v>0</v>
      </c>
      <c r="G16" s="78">
        <v>0</v>
      </c>
      <c r="H16" s="17">
        <v>6.55</v>
      </c>
      <c r="I16" s="17">
        <f t="shared" si="10"/>
        <v>0</v>
      </c>
      <c r="J16" s="17">
        <v>0.18</v>
      </c>
      <c r="K16" s="17">
        <f t="shared" si="11"/>
        <v>0</v>
      </c>
      <c r="L16" s="78">
        <v>0</v>
      </c>
      <c r="M16" s="17">
        <v>6.72</v>
      </c>
      <c r="N16" s="72">
        <f t="shared" si="2"/>
        <v>0</v>
      </c>
      <c r="O16" s="17">
        <v>0.42</v>
      </c>
      <c r="P16" s="72">
        <f t="shared" si="3"/>
        <v>0</v>
      </c>
      <c r="Q16" s="112">
        <v>0</v>
      </c>
      <c r="R16" s="76">
        <v>726.18</v>
      </c>
      <c r="S16" s="72">
        <f t="shared" si="4"/>
        <v>0</v>
      </c>
      <c r="T16" s="17">
        <v>50.94</v>
      </c>
      <c r="U16" s="72">
        <f t="shared" si="5"/>
        <v>0</v>
      </c>
      <c r="V16" s="78">
        <v>107</v>
      </c>
      <c r="W16" s="66">
        <v>826.74</v>
      </c>
      <c r="X16" s="72">
        <f t="shared" si="6"/>
        <v>2399.9999999996362</v>
      </c>
      <c r="Y16" s="17">
        <v>29.11</v>
      </c>
      <c r="Z16" s="72">
        <f t="shared" si="7"/>
        <v>79.999999999984084</v>
      </c>
      <c r="AA16" s="78">
        <v>1</v>
      </c>
      <c r="AB16" s="44">
        <v>18.71</v>
      </c>
      <c r="AC16" s="72">
        <f t="shared" si="8"/>
        <v>0</v>
      </c>
      <c r="AD16" s="17">
        <v>0.69</v>
      </c>
      <c r="AE16" s="72">
        <f t="shared" si="9"/>
        <v>0</v>
      </c>
      <c r="AF16" s="78">
        <v>1</v>
      </c>
      <c r="AG16" s="76">
        <v>68.319999999999993</v>
      </c>
      <c r="AH16" s="72">
        <f t="shared" si="12"/>
        <v>0</v>
      </c>
      <c r="AI16" s="72">
        <v>41.27</v>
      </c>
      <c r="AJ16" s="72">
        <f t="shared" si="13"/>
        <v>0</v>
      </c>
      <c r="AK16" s="78">
        <v>117</v>
      </c>
      <c r="AL16" s="17">
        <v>155.25</v>
      </c>
      <c r="AM16" s="17">
        <f t="shared" si="14"/>
        <v>2279.9999999999727</v>
      </c>
      <c r="AN16" s="17">
        <v>146.63</v>
      </c>
      <c r="AO16" s="17">
        <f t="shared" si="15"/>
        <v>1440.0000000000546</v>
      </c>
      <c r="AP16" s="78">
        <v>120</v>
      </c>
      <c r="AQ16" s="17">
        <v>160.24</v>
      </c>
      <c r="AR16" s="17">
        <f t="shared" si="16"/>
        <v>2400.0000000000341</v>
      </c>
      <c r="AS16" s="17">
        <v>122.63</v>
      </c>
      <c r="AT16" s="17">
        <f t="shared" si="17"/>
        <v>1379.9999999999386</v>
      </c>
      <c r="AU16" s="78">
        <v>0</v>
      </c>
      <c r="AV16" s="17">
        <v>0.96</v>
      </c>
      <c r="AW16" s="17">
        <f t="shared" si="18"/>
        <v>0</v>
      </c>
      <c r="AX16" s="17">
        <v>0.53</v>
      </c>
      <c r="AY16" s="17">
        <f t="shared" si="19"/>
        <v>0</v>
      </c>
    </row>
    <row r="17" spans="1:51" s="98" customFormat="1" ht="14.1" customHeight="1" x14ac:dyDescent="0.2">
      <c r="A17" s="91">
        <v>0.41666666666666702</v>
      </c>
      <c r="B17" s="103">
        <v>0</v>
      </c>
      <c r="C17" s="90">
        <v>0.96</v>
      </c>
      <c r="D17" s="90">
        <f t="shared" si="0"/>
        <v>0</v>
      </c>
      <c r="E17" s="90">
        <v>0.53</v>
      </c>
      <c r="F17" s="90">
        <f t="shared" si="1"/>
        <v>0</v>
      </c>
      <c r="G17" s="103">
        <v>0</v>
      </c>
      <c r="H17" s="90">
        <v>6.55</v>
      </c>
      <c r="I17" s="90">
        <f t="shared" si="10"/>
        <v>0</v>
      </c>
      <c r="J17" s="90">
        <v>0.18</v>
      </c>
      <c r="K17" s="90">
        <f t="shared" si="11"/>
        <v>0</v>
      </c>
      <c r="L17" s="103">
        <v>0</v>
      </c>
      <c r="M17" s="90">
        <v>6.72</v>
      </c>
      <c r="N17" s="90">
        <f t="shared" si="2"/>
        <v>0</v>
      </c>
      <c r="O17" s="90">
        <v>0.42</v>
      </c>
      <c r="P17" s="90">
        <f t="shared" si="3"/>
        <v>0</v>
      </c>
      <c r="Q17" s="111">
        <v>9</v>
      </c>
      <c r="R17" s="94">
        <v>726.2</v>
      </c>
      <c r="S17" s="90">
        <f t="shared" si="4"/>
        <v>160.00000000076398</v>
      </c>
      <c r="T17" s="90">
        <v>50.94</v>
      </c>
      <c r="U17" s="90">
        <f t="shared" si="5"/>
        <v>0</v>
      </c>
      <c r="V17" s="103">
        <v>107</v>
      </c>
      <c r="W17" s="104">
        <v>827.06</v>
      </c>
      <c r="X17" s="90">
        <f t="shared" si="6"/>
        <v>2559.9999999994907</v>
      </c>
      <c r="Y17" s="90">
        <v>29.12</v>
      </c>
      <c r="Z17" s="90">
        <f t="shared" si="7"/>
        <v>80.000000000012506</v>
      </c>
      <c r="AA17" s="103">
        <v>1</v>
      </c>
      <c r="AB17" s="94">
        <v>18.71</v>
      </c>
      <c r="AC17" s="90">
        <f t="shared" si="8"/>
        <v>0</v>
      </c>
      <c r="AD17" s="90">
        <v>0.69</v>
      </c>
      <c r="AE17" s="90">
        <f t="shared" si="9"/>
        <v>0</v>
      </c>
      <c r="AF17" s="103">
        <v>1</v>
      </c>
      <c r="AG17" s="94">
        <v>68.349999999999994</v>
      </c>
      <c r="AH17" s="90">
        <f t="shared" si="12"/>
        <v>180.00000000000682</v>
      </c>
      <c r="AI17" s="90">
        <v>41.29</v>
      </c>
      <c r="AJ17" s="90">
        <f t="shared" si="13"/>
        <v>119.99999999997613</v>
      </c>
      <c r="AK17" s="103">
        <v>128</v>
      </c>
      <c r="AL17" s="90">
        <v>155.66999999999999</v>
      </c>
      <c r="AM17" s="90">
        <f t="shared" si="14"/>
        <v>2519.999999999925</v>
      </c>
      <c r="AN17" s="90">
        <v>146.93</v>
      </c>
      <c r="AO17" s="90">
        <f t="shared" si="15"/>
        <v>1800.0000000000682</v>
      </c>
      <c r="AP17" s="103">
        <v>100</v>
      </c>
      <c r="AQ17" s="90">
        <v>160.58000000000001</v>
      </c>
      <c r="AR17" s="90">
        <f t="shared" si="16"/>
        <v>2040.0000000000205</v>
      </c>
      <c r="AS17" s="90">
        <v>122.82</v>
      </c>
      <c r="AT17" s="90">
        <f t="shared" si="17"/>
        <v>1139.9999999999864</v>
      </c>
      <c r="AU17" s="103">
        <v>0</v>
      </c>
      <c r="AV17" s="90">
        <v>0.96</v>
      </c>
      <c r="AW17" s="90">
        <f t="shared" si="18"/>
        <v>0</v>
      </c>
      <c r="AX17" s="90">
        <v>0.53</v>
      </c>
      <c r="AY17" s="90">
        <f t="shared" si="19"/>
        <v>0</v>
      </c>
    </row>
    <row r="18" spans="1:51" ht="14.1" customHeight="1" x14ac:dyDescent="0.2">
      <c r="A18" s="1">
        <v>0.45833333333333298</v>
      </c>
      <c r="B18" s="43">
        <v>0</v>
      </c>
      <c r="C18" s="17">
        <v>0.96</v>
      </c>
      <c r="D18" s="17">
        <f t="shared" si="0"/>
        <v>0</v>
      </c>
      <c r="E18" s="17">
        <v>0.53</v>
      </c>
      <c r="F18" s="17">
        <f t="shared" si="1"/>
        <v>0</v>
      </c>
      <c r="G18" s="43">
        <v>0</v>
      </c>
      <c r="H18" s="17">
        <v>6.55</v>
      </c>
      <c r="I18" s="17">
        <f t="shared" si="10"/>
        <v>0</v>
      </c>
      <c r="J18" s="17">
        <v>0.18</v>
      </c>
      <c r="K18" s="17">
        <f t="shared" si="11"/>
        <v>0</v>
      </c>
      <c r="L18" s="43">
        <v>0</v>
      </c>
      <c r="M18" s="17">
        <v>6.72</v>
      </c>
      <c r="N18" s="17">
        <f t="shared" si="2"/>
        <v>0</v>
      </c>
      <c r="O18" s="17">
        <v>0.42</v>
      </c>
      <c r="P18" s="17">
        <f t="shared" si="3"/>
        <v>0</v>
      </c>
      <c r="Q18" s="110">
        <v>5</v>
      </c>
      <c r="R18" s="44">
        <v>726.21</v>
      </c>
      <c r="S18" s="17">
        <f t="shared" si="4"/>
        <v>79.99999999992724</v>
      </c>
      <c r="T18" s="17">
        <v>50.94</v>
      </c>
      <c r="U18" s="17">
        <f t="shared" si="5"/>
        <v>0</v>
      </c>
      <c r="V18" s="43">
        <v>100</v>
      </c>
      <c r="W18" s="66">
        <v>827.27</v>
      </c>
      <c r="X18" s="17">
        <f t="shared" si="6"/>
        <v>1680.000000000291</v>
      </c>
      <c r="Y18" s="17">
        <v>29.13</v>
      </c>
      <c r="Z18" s="17">
        <f t="shared" si="7"/>
        <v>79.999999999984084</v>
      </c>
      <c r="AA18" s="43">
        <v>1</v>
      </c>
      <c r="AB18" s="44">
        <v>18.72</v>
      </c>
      <c r="AC18" s="17">
        <f t="shared" si="8"/>
        <v>39.999999999992042</v>
      </c>
      <c r="AD18" s="17">
        <v>0.69</v>
      </c>
      <c r="AE18" s="17">
        <f t="shared" si="9"/>
        <v>0</v>
      </c>
      <c r="AF18" s="43">
        <v>1</v>
      </c>
      <c r="AG18" s="44">
        <v>68.36</v>
      </c>
      <c r="AH18" s="17">
        <f t="shared" si="12"/>
        <v>60.000000000030695</v>
      </c>
      <c r="AI18" s="63">
        <v>41.3</v>
      </c>
      <c r="AJ18" s="17">
        <f t="shared" si="13"/>
        <v>59.999999999988063</v>
      </c>
      <c r="AK18" s="43">
        <v>125</v>
      </c>
      <c r="AL18" s="17">
        <v>155.94</v>
      </c>
      <c r="AM18" s="17">
        <f t="shared" si="14"/>
        <v>1620.0000000000614</v>
      </c>
      <c r="AN18" s="17">
        <v>147.12</v>
      </c>
      <c r="AO18" s="17">
        <f t="shared" si="15"/>
        <v>1139.9999999999864</v>
      </c>
      <c r="AP18" s="43">
        <v>109</v>
      </c>
      <c r="AQ18" s="17">
        <v>160.82</v>
      </c>
      <c r="AR18" s="17">
        <f t="shared" si="16"/>
        <v>1439.999999999884</v>
      </c>
      <c r="AS18" s="17">
        <v>122.96</v>
      </c>
      <c r="AT18" s="17">
        <f t="shared" si="17"/>
        <v>840.00000000000341</v>
      </c>
      <c r="AU18" s="43">
        <v>0</v>
      </c>
      <c r="AV18" s="17">
        <v>0.96</v>
      </c>
      <c r="AW18" s="17">
        <f t="shared" si="18"/>
        <v>0</v>
      </c>
      <c r="AX18" s="17">
        <v>0.53</v>
      </c>
      <c r="AY18" s="17">
        <f t="shared" si="19"/>
        <v>0</v>
      </c>
    </row>
    <row r="19" spans="1:51" ht="14.1" customHeight="1" x14ac:dyDescent="0.2">
      <c r="A19" s="1">
        <v>0.5</v>
      </c>
      <c r="B19" s="43">
        <v>0</v>
      </c>
      <c r="C19" s="17">
        <v>0.96</v>
      </c>
      <c r="D19" s="17">
        <f t="shared" si="0"/>
        <v>0</v>
      </c>
      <c r="E19" s="17">
        <v>0.53</v>
      </c>
      <c r="F19" s="17">
        <f t="shared" si="1"/>
        <v>0</v>
      </c>
      <c r="G19" s="43">
        <v>0</v>
      </c>
      <c r="H19" s="17">
        <v>6.55</v>
      </c>
      <c r="I19" s="17">
        <f t="shared" si="10"/>
        <v>0</v>
      </c>
      <c r="J19" s="17">
        <v>0.18</v>
      </c>
      <c r="K19" s="17">
        <f t="shared" si="11"/>
        <v>0</v>
      </c>
      <c r="L19" s="43">
        <v>0</v>
      </c>
      <c r="M19" s="17">
        <v>6.72</v>
      </c>
      <c r="N19" s="17">
        <f t="shared" si="2"/>
        <v>0</v>
      </c>
      <c r="O19" s="17">
        <v>0.42</v>
      </c>
      <c r="P19" s="17">
        <f t="shared" si="3"/>
        <v>0</v>
      </c>
      <c r="Q19" s="110">
        <v>5</v>
      </c>
      <c r="R19" s="44">
        <v>726.22</v>
      </c>
      <c r="S19" s="17">
        <f t="shared" si="4"/>
        <v>79.99999999992724</v>
      </c>
      <c r="T19" s="17">
        <v>50.96</v>
      </c>
      <c r="U19" s="17">
        <f t="shared" si="5"/>
        <v>160.00000000002501</v>
      </c>
      <c r="V19" s="43">
        <v>100</v>
      </c>
      <c r="W19" s="66">
        <v>827.45</v>
      </c>
      <c r="X19" s="17">
        <f t="shared" si="6"/>
        <v>1440.0000000005093</v>
      </c>
      <c r="Y19" s="17">
        <v>29.13</v>
      </c>
      <c r="Z19" s="17">
        <f t="shared" si="7"/>
        <v>0</v>
      </c>
      <c r="AA19" s="43">
        <v>0</v>
      </c>
      <c r="AB19" s="44">
        <v>18.72</v>
      </c>
      <c r="AC19" s="17">
        <f t="shared" si="8"/>
        <v>0</v>
      </c>
      <c r="AD19" s="17">
        <v>0.69</v>
      </c>
      <c r="AE19" s="17">
        <f t="shared" si="9"/>
        <v>0</v>
      </c>
      <c r="AF19" s="43">
        <v>1</v>
      </c>
      <c r="AG19" s="44">
        <v>68.38</v>
      </c>
      <c r="AH19" s="17">
        <f t="shared" si="12"/>
        <v>119.99999999997613</v>
      </c>
      <c r="AI19" s="63">
        <v>41.31</v>
      </c>
      <c r="AJ19" s="17">
        <f t="shared" si="13"/>
        <v>60.000000000030695</v>
      </c>
      <c r="AK19" s="43">
        <v>118</v>
      </c>
      <c r="AL19" s="17">
        <v>156.16</v>
      </c>
      <c r="AM19" s="17">
        <f t="shared" si="14"/>
        <v>1319.9999999999932</v>
      </c>
      <c r="AN19" s="17">
        <v>147.27000000000001</v>
      </c>
      <c r="AO19" s="17">
        <f t="shared" si="15"/>
        <v>900.00000000003411</v>
      </c>
      <c r="AP19" s="43">
        <v>83</v>
      </c>
      <c r="AQ19" s="17">
        <v>161</v>
      </c>
      <c r="AR19" s="17">
        <f t="shared" si="16"/>
        <v>1080.0000000000409</v>
      </c>
      <c r="AS19" s="17">
        <v>123.06</v>
      </c>
      <c r="AT19" s="17">
        <f t="shared" si="17"/>
        <v>600.00000000005116</v>
      </c>
      <c r="AU19" s="43">
        <v>0</v>
      </c>
      <c r="AV19" s="17">
        <v>0.96</v>
      </c>
      <c r="AW19" s="17">
        <f t="shared" si="18"/>
        <v>0</v>
      </c>
      <c r="AX19" s="17">
        <v>0.53</v>
      </c>
      <c r="AY19" s="17">
        <f t="shared" si="19"/>
        <v>0</v>
      </c>
    </row>
    <row r="20" spans="1:51" ht="14.1" customHeight="1" x14ac:dyDescent="0.2">
      <c r="A20" s="1">
        <v>0.54166666666666696</v>
      </c>
      <c r="B20" s="43">
        <v>0</v>
      </c>
      <c r="C20" s="17">
        <v>0.96</v>
      </c>
      <c r="D20" s="17">
        <f t="shared" si="0"/>
        <v>0</v>
      </c>
      <c r="E20" s="17">
        <v>0.53</v>
      </c>
      <c r="F20" s="17">
        <f t="shared" si="1"/>
        <v>0</v>
      </c>
      <c r="G20" s="43">
        <v>0</v>
      </c>
      <c r="H20" s="17">
        <v>6.55</v>
      </c>
      <c r="I20" s="17">
        <f t="shared" si="10"/>
        <v>0</v>
      </c>
      <c r="J20" s="17">
        <v>0.18</v>
      </c>
      <c r="K20" s="17">
        <f t="shared" si="11"/>
        <v>0</v>
      </c>
      <c r="L20" s="43">
        <v>0</v>
      </c>
      <c r="M20" s="17">
        <v>6.72</v>
      </c>
      <c r="N20" s="17">
        <f t="shared" si="2"/>
        <v>0</v>
      </c>
      <c r="O20" s="17">
        <v>0.42</v>
      </c>
      <c r="P20" s="17">
        <f t="shared" si="3"/>
        <v>0</v>
      </c>
      <c r="Q20" s="110">
        <v>9</v>
      </c>
      <c r="R20" s="44">
        <v>726.24</v>
      </c>
      <c r="S20" s="17">
        <f t="shared" si="4"/>
        <v>159.99999999985448</v>
      </c>
      <c r="T20" s="17">
        <v>50.96</v>
      </c>
      <c r="U20" s="17">
        <f t="shared" si="5"/>
        <v>0</v>
      </c>
      <c r="V20" s="43">
        <v>105</v>
      </c>
      <c r="W20" s="66">
        <v>827.74</v>
      </c>
      <c r="X20" s="17">
        <f t="shared" si="6"/>
        <v>2319.999999999709</v>
      </c>
      <c r="Y20" s="17">
        <v>29.14</v>
      </c>
      <c r="Z20" s="17">
        <f t="shared" si="7"/>
        <v>80.000000000012506</v>
      </c>
      <c r="AA20" s="43">
        <v>0</v>
      </c>
      <c r="AB20" s="44">
        <v>18.73</v>
      </c>
      <c r="AC20" s="17">
        <f t="shared" si="8"/>
        <v>40.000000000006253</v>
      </c>
      <c r="AD20" s="17">
        <v>0.69</v>
      </c>
      <c r="AE20" s="17">
        <f t="shared" si="9"/>
        <v>0</v>
      </c>
      <c r="AF20" s="43">
        <v>1</v>
      </c>
      <c r="AG20" s="44">
        <v>68.400000000000006</v>
      </c>
      <c r="AH20" s="17">
        <f t="shared" si="12"/>
        <v>120.00000000006139</v>
      </c>
      <c r="AI20" s="63">
        <v>41.33</v>
      </c>
      <c r="AJ20" s="17">
        <f t="shared" si="13"/>
        <v>119.99999999997613</v>
      </c>
      <c r="AK20" s="43">
        <v>125</v>
      </c>
      <c r="AL20" s="17">
        <v>156.53</v>
      </c>
      <c r="AM20" s="17">
        <f t="shared" si="14"/>
        <v>2220.0000000000273</v>
      </c>
      <c r="AN20" s="17">
        <v>147.53</v>
      </c>
      <c r="AO20" s="17">
        <f t="shared" si="15"/>
        <v>1559.9999999999454</v>
      </c>
      <c r="AP20" s="43">
        <v>79</v>
      </c>
      <c r="AQ20" s="17">
        <v>161.28</v>
      </c>
      <c r="AR20" s="17">
        <f t="shared" si="16"/>
        <v>1680.0000000000068</v>
      </c>
      <c r="AS20" s="17">
        <v>123.21</v>
      </c>
      <c r="AT20" s="17">
        <f t="shared" si="17"/>
        <v>899.99999999994884</v>
      </c>
      <c r="AU20" s="43">
        <v>0</v>
      </c>
      <c r="AV20" s="17">
        <v>0.96</v>
      </c>
      <c r="AW20" s="17">
        <f t="shared" si="18"/>
        <v>0</v>
      </c>
      <c r="AX20" s="17">
        <v>0.53</v>
      </c>
      <c r="AY20" s="17">
        <f t="shared" si="19"/>
        <v>0</v>
      </c>
    </row>
    <row r="21" spans="1:51" ht="14.1" customHeight="1" x14ac:dyDescent="0.2">
      <c r="A21" s="1">
        <v>0.58333333333333304</v>
      </c>
      <c r="B21" s="43">
        <v>0</v>
      </c>
      <c r="C21" s="17">
        <v>0.96</v>
      </c>
      <c r="D21" s="17">
        <f t="shared" si="0"/>
        <v>0</v>
      </c>
      <c r="E21" s="17">
        <v>0.53</v>
      </c>
      <c r="F21" s="17">
        <f t="shared" si="1"/>
        <v>0</v>
      </c>
      <c r="G21" s="43">
        <v>0</v>
      </c>
      <c r="H21" s="17">
        <v>6.55</v>
      </c>
      <c r="I21" s="17">
        <f t="shared" si="10"/>
        <v>0</v>
      </c>
      <c r="J21" s="17">
        <v>0.18</v>
      </c>
      <c r="K21" s="17">
        <f t="shared" si="11"/>
        <v>0</v>
      </c>
      <c r="L21" s="43">
        <v>0</v>
      </c>
      <c r="M21" s="17">
        <v>6.72</v>
      </c>
      <c r="N21" s="17">
        <f t="shared" si="2"/>
        <v>0</v>
      </c>
      <c r="O21" s="17">
        <v>0.42</v>
      </c>
      <c r="P21" s="17">
        <f t="shared" si="3"/>
        <v>0</v>
      </c>
      <c r="Q21" s="110">
        <v>5</v>
      </c>
      <c r="R21" s="44">
        <v>726.25</v>
      </c>
      <c r="S21" s="17">
        <f t="shared" si="4"/>
        <v>79.99999999992724</v>
      </c>
      <c r="T21" s="17">
        <v>50.96</v>
      </c>
      <c r="U21" s="17">
        <f t="shared" si="5"/>
        <v>0</v>
      </c>
      <c r="V21" s="43">
        <v>105</v>
      </c>
      <c r="W21" s="66">
        <v>827.92</v>
      </c>
      <c r="X21" s="17">
        <f t="shared" si="6"/>
        <v>1439.9999999995998</v>
      </c>
      <c r="Y21" s="17">
        <v>29.14</v>
      </c>
      <c r="Z21" s="17">
        <f t="shared" si="7"/>
        <v>0</v>
      </c>
      <c r="AA21" s="43">
        <v>0</v>
      </c>
      <c r="AB21" s="44">
        <v>18.73</v>
      </c>
      <c r="AC21" s="17">
        <f t="shared" si="8"/>
        <v>0</v>
      </c>
      <c r="AD21" s="17">
        <v>0.69</v>
      </c>
      <c r="AE21" s="17">
        <f t="shared" si="9"/>
        <v>0</v>
      </c>
      <c r="AF21" s="43">
        <v>1</v>
      </c>
      <c r="AG21" s="44">
        <v>68.42</v>
      </c>
      <c r="AH21" s="17">
        <f t="shared" si="12"/>
        <v>119.99999999997613</v>
      </c>
      <c r="AI21" s="63">
        <v>41.34</v>
      </c>
      <c r="AJ21" s="17">
        <f t="shared" si="13"/>
        <v>60.000000000030695</v>
      </c>
      <c r="AK21" s="43">
        <v>129</v>
      </c>
      <c r="AL21" s="17">
        <v>156.75</v>
      </c>
      <c r="AM21" s="17">
        <f t="shared" si="14"/>
        <v>1319.9999999999932</v>
      </c>
      <c r="AN21" s="17">
        <v>147.71</v>
      </c>
      <c r="AO21" s="17">
        <f t="shared" si="15"/>
        <v>1080.0000000000409</v>
      </c>
      <c r="AP21" s="43">
        <v>85</v>
      </c>
      <c r="AQ21" s="17">
        <v>161.44999999999999</v>
      </c>
      <c r="AR21" s="17">
        <f t="shared" si="16"/>
        <v>1019.999999999925</v>
      </c>
      <c r="AS21" s="17">
        <v>123.29</v>
      </c>
      <c r="AT21" s="17">
        <f t="shared" si="17"/>
        <v>480.00000000007503</v>
      </c>
      <c r="AU21" s="43">
        <v>0</v>
      </c>
      <c r="AV21" s="17">
        <v>0.96</v>
      </c>
      <c r="AW21" s="17">
        <f t="shared" si="18"/>
        <v>0</v>
      </c>
      <c r="AX21" s="17">
        <v>0.53</v>
      </c>
      <c r="AY21" s="17">
        <f t="shared" si="19"/>
        <v>0</v>
      </c>
    </row>
    <row r="22" spans="1:51" ht="14.1" customHeight="1" x14ac:dyDescent="0.2">
      <c r="A22" s="1">
        <v>0.625</v>
      </c>
      <c r="B22" s="43">
        <v>0</v>
      </c>
      <c r="C22" s="17">
        <v>0.96</v>
      </c>
      <c r="D22" s="17">
        <f t="shared" si="0"/>
        <v>0</v>
      </c>
      <c r="E22" s="17">
        <v>0.53</v>
      </c>
      <c r="F22" s="17">
        <f t="shared" si="1"/>
        <v>0</v>
      </c>
      <c r="G22" s="43">
        <v>0</v>
      </c>
      <c r="H22" s="17">
        <v>6.55</v>
      </c>
      <c r="I22" s="17">
        <f t="shared" si="10"/>
        <v>0</v>
      </c>
      <c r="J22" s="17">
        <v>0.18</v>
      </c>
      <c r="K22" s="17">
        <f t="shared" si="11"/>
        <v>0</v>
      </c>
      <c r="L22" s="43">
        <v>0</v>
      </c>
      <c r="M22" s="17">
        <v>6.72</v>
      </c>
      <c r="N22" s="17">
        <f t="shared" si="2"/>
        <v>0</v>
      </c>
      <c r="O22" s="17">
        <v>0.42</v>
      </c>
      <c r="P22" s="17">
        <f t="shared" si="3"/>
        <v>0</v>
      </c>
      <c r="Q22" s="110">
        <v>5</v>
      </c>
      <c r="R22" s="44">
        <v>726.26</v>
      </c>
      <c r="S22" s="17">
        <f t="shared" si="4"/>
        <v>79.99999999992724</v>
      </c>
      <c r="T22" s="17">
        <v>50.97</v>
      </c>
      <c r="U22" s="17">
        <f t="shared" si="5"/>
        <v>79.999999999984084</v>
      </c>
      <c r="V22" s="43">
        <v>105</v>
      </c>
      <c r="W22" s="66">
        <v>828.19</v>
      </c>
      <c r="X22" s="17">
        <f t="shared" si="6"/>
        <v>2160.000000000764</v>
      </c>
      <c r="Y22" s="17">
        <v>29.16</v>
      </c>
      <c r="Z22" s="17">
        <f t="shared" si="7"/>
        <v>159.99999999999659</v>
      </c>
      <c r="AA22" s="43">
        <v>0</v>
      </c>
      <c r="AB22" s="44">
        <v>18.73</v>
      </c>
      <c r="AC22" s="17">
        <f t="shared" si="8"/>
        <v>0</v>
      </c>
      <c r="AD22" s="17">
        <v>0.69</v>
      </c>
      <c r="AE22" s="17">
        <f t="shared" si="9"/>
        <v>0</v>
      </c>
      <c r="AF22" s="43">
        <v>1</v>
      </c>
      <c r="AG22" s="44">
        <v>68.45</v>
      </c>
      <c r="AH22" s="17">
        <f t="shared" si="12"/>
        <v>180.00000000000682</v>
      </c>
      <c r="AI22" s="63">
        <v>41.36</v>
      </c>
      <c r="AJ22" s="17">
        <f t="shared" si="13"/>
        <v>119.99999999997613</v>
      </c>
      <c r="AK22" s="43">
        <v>132</v>
      </c>
      <c r="AL22" s="17">
        <v>157.13</v>
      </c>
      <c r="AM22" s="17">
        <f t="shared" si="14"/>
        <v>2279.9999999999727</v>
      </c>
      <c r="AN22" s="17">
        <v>147.97999999999999</v>
      </c>
      <c r="AO22" s="17">
        <f t="shared" si="15"/>
        <v>1619.9999999998909</v>
      </c>
      <c r="AP22" s="43">
        <v>85</v>
      </c>
      <c r="AQ22" s="17">
        <v>161.71</v>
      </c>
      <c r="AR22" s="17">
        <f t="shared" si="16"/>
        <v>1560.000000000116</v>
      </c>
      <c r="AS22" s="17">
        <v>123.42</v>
      </c>
      <c r="AT22" s="17">
        <f t="shared" si="17"/>
        <v>779.99999999997272</v>
      </c>
      <c r="AU22" s="43">
        <v>0</v>
      </c>
      <c r="AV22" s="17">
        <v>0.96</v>
      </c>
      <c r="AW22" s="17">
        <f t="shared" si="18"/>
        <v>0</v>
      </c>
      <c r="AX22" s="17">
        <v>0.53</v>
      </c>
      <c r="AY22" s="17">
        <f t="shared" si="19"/>
        <v>0</v>
      </c>
    </row>
    <row r="23" spans="1:51" ht="14.1" customHeight="1" x14ac:dyDescent="0.2">
      <c r="A23" s="1">
        <v>0.66666666666666696</v>
      </c>
      <c r="B23" s="43">
        <v>0</v>
      </c>
      <c r="C23" s="17">
        <v>0.96</v>
      </c>
      <c r="D23" s="17">
        <f t="shared" si="0"/>
        <v>0</v>
      </c>
      <c r="E23" s="17">
        <v>0.53</v>
      </c>
      <c r="F23" s="17">
        <f t="shared" si="1"/>
        <v>0</v>
      </c>
      <c r="G23" s="43">
        <v>0</v>
      </c>
      <c r="H23" s="17">
        <v>6.55</v>
      </c>
      <c r="I23" s="17">
        <f t="shared" si="10"/>
        <v>0</v>
      </c>
      <c r="J23" s="17">
        <v>0.18</v>
      </c>
      <c r="K23" s="17">
        <f t="shared" si="11"/>
        <v>0</v>
      </c>
      <c r="L23" s="43">
        <v>0</v>
      </c>
      <c r="M23" s="17">
        <v>6.72</v>
      </c>
      <c r="N23" s="17">
        <f t="shared" si="2"/>
        <v>0</v>
      </c>
      <c r="O23" s="17">
        <v>0.42</v>
      </c>
      <c r="P23" s="17">
        <f>(O23-O22)*$P$5</f>
        <v>0</v>
      </c>
      <c r="Q23" s="110">
        <v>5</v>
      </c>
      <c r="R23" s="44">
        <v>726.27</v>
      </c>
      <c r="S23" s="17">
        <f t="shared" si="4"/>
        <v>79.99999999992724</v>
      </c>
      <c r="T23" s="17">
        <v>50.97</v>
      </c>
      <c r="U23" s="17">
        <f t="shared" si="5"/>
        <v>0</v>
      </c>
      <c r="V23" s="43">
        <v>100</v>
      </c>
      <c r="W23" s="66">
        <v>828.39</v>
      </c>
      <c r="X23" s="17">
        <f t="shared" si="6"/>
        <v>1599.9999999994543</v>
      </c>
      <c r="Y23" s="17">
        <v>29.17</v>
      </c>
      <c r="Z23" s="17">
        <f t="shared" si="7"/>
        <v>80.000000000012506</v>
      </c>
      <c r="AA23" s="43">
        <v>0</v>
      </c>
      <c r="AB23" s="44">
        <v>18.739999999999998</v>
      </c>
      <c r="AC23" s="17">
        <f t="shared" si="8"/>
        <v>39.999999999992042</v>
      </c>
      <c r="AD23" s="17">
        <v>0.69</v>
      </c>
      <c r="AE23" s="17">
        <f t="shared" si="9"/>
        <v>0</v>
      </c>
      <c r="AF23" s="43">
        <v>1</v>
      </c>
      <c r="AG23" s="44">
        <v>68.459999999999994</v>
      </c>
      <c r="AH23" s="17">
        <f t="shared" si="12"/>
        <v>59.99999999994543</v>
      </c>
      <c r="AI23" s="63">
        <v>41.37</v>
      </c>
      <c r="AJ23" s="17">
        <f t="shared" si="13"/>
        <v>59.999999999988063</v>
      </c>
      <c r="AK23" s="43">
        <v>120</v>
      </c>
      <c r="AL23" s="17">
        <v>157.38</v>
      </c>
      <c r="AM23" s="17">
        <f t="shared" si="14"/>
        <v>1500</v>
      </c>
      <c r="AN23" s="17">
        <v>148.15</v>
      </c>
      <c r="AO23" s="17">
        <f t="shared" si="15"/>
        <v>1020.0000000000955</v>
      </c>
      <c r="AP23" s="43">
        <v>108</v>
      </c>
      <c r="AQ23" s="17">
        <v>161.91999999999999</v>
      </c>
      <c r="AR23" s="17">
        <f t="shared" si="16"/>
        <v>1259.9999999998772</v>
      </c>
      <c r="AS23" s="17">
        <v>123.53</v>
      </c>
      <c r="AT23" s="17">
        <f t="shared" si="17"/>
        <v>659.99999999999659</v>
      </c>
      <c r="AU23" s="43">
        <v>0</v>
      </c>
      <c r="AV23" s="17">
        <v>0.96</v>
      </c>
      <c r="AW23" s="17">
        <f t="shared" si="18"/>
        <v>0</v>
      </c>
      <c r="AX23" s="17">
        <v>0.53</v>
      </c>
      <c r="AY23" s="17">
        <f t="shared" si="19"/>
        <v>0</v>
      </c>
    </row>
    <row r="24" spans="1:51" ht="14.1" customHeight="1" x14ac:dyDescent="0.2">
      <c r="A24" s="1">
        <v>0.70833333333333304</v>
      </c>
      <c r="B24" s="43">
        <v>0</v>
      </c>
      <c r="C24" s="17">
        <v>0.96</v>
      </c>
      <c r="D24" s="17">
        <f t="shared" si="0"/>
        <v>0</v>
      </c>
      <c r="E24" s="17">
        <v>0.53</v>
      </c>
      <c r="F24" s="17">
        <f t="shared" si="1"/>
        <v>0</v>
      </c>
      <c r="G24" s="43">
        <v>0</v>
      </c>
      <c r="H24" s="17">
        <v>6.55</v>
      </c>
      <c r="I24" s="17">
        <f t="shared" si="10"/>
        <v>0</v>
      </c>
      <c r="J24" s="17">
        <v>0.18</v>
      </c>
      <c r="K24" s="17">
        <f t="shared" si="11"/>
        <v>0</v>
      </c>
      <c r="L24" s="43">
        <v>0</v>
      </c>
      <c r="M24" s="17">
        <v>6.72</v>
      </c>
      <c r="N24" s="17">
        <f t="shared" si="2"/>
        <v>0</v>
      </c>
      <c r="O24" s="17">
        <v>0.42</v>
      </c>
      <c r="P24" s="17">
        <f t="shared" si="3"/>
        <v>0</v>
      </c>
      <c r="Q24" s="110">
        <v>9</v>
      </c>
      <c r="R24" s="44">
        <v>726.29</v>
      </c>
      <c r="S24" s="17">
        <f t="shared" si="4"/>
        <v>159.99999999985448</v>
      </c>
      <c r="T24" s="17">
        <v>50.97</v>
      </c>
      <c r="U24" s="17">
        <f t="shared" si="5"/>
        <v>0</v>
      </c>
      <c r="V24" s="43">
        <v>100</v>
      </c>
      <c r="W24" s="66">
        <v>828.6</v>
      </c>
      <c r="X24" s="17">
        <f t="shared" si="6"/>
        <v>1680.000000000291</v>
      </c>
      <c r="Y24" s="17">
        <v>29.18</v>
      </c>
      <c r="Z24" s="17">
        <f t="shared" si="7"/>
        <v>79.999999999984084</v>
      </c>
      <c r="AA24" s="43">
        <v>0</v>
      </c>
      <c r="AB24" s="44">
        <v>18.739999999999998</v>
      </c>
      <c r="AC24" s="17">
        <f t="shared" si="8"/>
        <v>0</v>
      </c>
      <c r="AD24" s="17">
        <v>0.69</v>
      </c>
      <c r="AE24" s="17">
        <f t="shared" si="9"/>
        <v>0</v>
      </c>
      <c r="AF24" s="43">
        <v>1</v>
      </c>
      <c r="AG24" s="44">
        <v>68.48</v>
      </c>
      <c r="AH24" s="17">
        <f t="shared" si="12"/>
        <v>120.00000000006139</v>
      </c>
      <c r="AI24" s="63">
        <v>41.38</v>
      </c>
      <c r="AJ24" s="17">
        <f t="shared" si="13"/>
        <v>60.000000000030695</v>
      </c>
      <c r="AK24" s="43">
        <v>118</v>
      </c>
      <c r="AL24" s="17">
        <v>157.66999999999999</v>
      </c>
      <c r="AM24" s="17">
        <f t="shared" si="14"/>
        <v>1739.9999999999523</v>
      </c>
      <c r="AN24" s="17">
        <v>148.34</v>
      </c>
      <c r="AO24" s="17">
        <f t="shared" si="15"/>
        <v>1139.9999999999864</v>
      </c>
      <c r="AP24" s="43">
        <v>92</v>
      </c>
      <c r="AQ24" s="17">
        <v>162.16999999999999</v>
      </c>
      <c r="AR24" s="17">
        <f t="shared" si="16"/>
        <v>1500</v>
      </c>
      <c r="AS24" s="17">
        <v>123.67</v>
      </c>
      <c r="AT24" s="17">
        <f t="shared" si="17"/>
        <v>840.00000000000341</v>
      </c>
      <c r="AU24" s="43">
        <v>0</v>
      </c>
      <c r="AV24" s="17">
        <v>0.96</v>
      </c>
      <c r="AW24" s="17">
        <f t="shared" si="18"/>
        <v>0</v>
      </c>
      <c r="AX24" s="17">
        <v>0.53</v>
      </c>
      <c r="AY24" s="17">
        <f t="shared" si="19"/>
        <v>0</v>
      </c>
    </row>
    <row r="25" spans="1:51" s="75" customFormat="1" ht="14.1" customHeight="1" x14ac:dyDescent="0.2">
      <c r="A25" s="69">
        <v>0.75</v>
      </c>
      <c r="B25" s="78">
        <v>0</v>
      </c>
      <c r="C25" s="17">
        <v>0.96</v>
      </c>
      <c r="D25" s="72">
        <f t="shared" si="0"/>
        <v>0</v>
      </c>
      <c r="E25" s="17">
        <v>0.53</v>
      </c>
      <c r="F25" s="72">
        <f t="shared" si="1"/>
        <v>0</v>
      </c>
      <c r="G25" s="78">
        <v>0</v>
      </c>
      <c r="H25" s="17">
        <v>6.55</v>
      </c>
      <c r="I25" s="17">
        <f t="shared" si="10"/>
        <v>0</v>
      </c>
      <c r="J25" s="17">
        <v>0.18</v>
      </c>
      <c r="K25" s="17">
        <f t="shared" si="11"/>
        <v>0</v>
      </c>
      <c r="L25" s="78">
        <v>0</v>
      </c>
      <c r="M25" s="17">
        <v>6.72</v>
      </c>
      <c r="N25" s="72">
        <f t="shared" si="2"/>
        <v>0</v>
      </c>
      <c r="O25" s="17">
        <v>0.42</v>
      </c>
      <c r="P25" s="72">
        <f t="shared" si="3"/>
        <v>0</v>
      </c>
      <c r="Q25" s="112">
        <v>18</v>
      </c>
      <c r="R25" s="44">
        <v>726.33</v>
      </c>
      <c r="S25" s="72">
        <f t="shared" si="4"/>
        <v>320.00000000061846</v>
      </c>
      <c r="T25" s="17">
        <v>50.97</v>
      </c>
      <c r="U25" s="72">
        <f t="shared" si="5"/>
        <v>0</v>
      </c>
      <c r="V25" s="78">
        <v>100</v>
      </c>
      <c r="W25" s="66">
        <v>828.89</v>
      </c>
      <c r="X25" s="72">
        <f t="shared" si="6"/>
        <v>2319.999999999709</v>
      </c>
      <c r="Y25" s="17">
        <v>29.19</v>
      </c>
      <c r="Z25" s="72">
        <f t="shared" si="7"/>
        <v>80.000000000012506</v>
      </c>
      <c r="AA25" s="78">
        <v>0</v>
      </c>
      <c r="AB25" s="76">
        <v>18.739999999999998</v>
      </c>
      <c r="AC25" s="72">
        <f t="shared" si="8"/>
        <v>0</v>
      </c>
      <c r="AD25" s="17">
        <v>0.69</v>
      </c>
      <c r="AE25" s="72">
        <f t="shared" si="9"/>
        <v>0</v>
      </c>
      <c r="AF25" s="78">
        <v>1</v>
      </c>
      <c r="AG25" s="76">
        <v>68.5</v>
      </c>
      <c r="AH25" s="72">
        <f t="shared" si="12"/>
        <v>119.99999999997613</v>
      </c>
      <c r="AI25" s="72">
        <v>41.39</v>
      </c>
      <c r="AJ25" s="72">
        <f t="shared" si="13"/>
        <v>59.999999999988063</v>
      </c>
      <c r="AK25" s="78">
        <v>120</v>
      </c>
      <c r="AL25" s="17">
        <v>157.91999999999999</v>
      </c>
      <c r="AM25" s="17">
        <f t="shared" si="14"/>
        <v>1500</v>
      </c>
      <c r="AN25" s="17">
        <v>148.5</v>
      </c>
      <c r="AO25" s="17">
        <f t="shared" si="15"/>
        <v>959.99999999997954</v>
      </c>
      <c r="AP25" s="78">
        <v>100</v>
      </c>
      <c r="AQ25" s="17">
        <v>162.38</v>
      </c>
      <c r="AR25" s="17">
        <f t="shared" si="16"/>
        <v>1260.0000000000477</v>
      </c>
      <c r="AS25" s="17">
        <v>123.8</v>
      </c>
      <c r="AT25" s="17">
        <f t="shared" si="17"/>
        <v>779.99999999997272</v>
      </c>
      <c r="AU25" s="78">
        <v>0</v>
      </c>
      <c r="AV25" s="17">
        <v>0.96</v>
      </c>
      <c r="AW25" s="17">
        <f t="shared" si="18"/>
        <v>0</v>
      </c>
      <c r="AX25" s="17">
        <v>0.53</v>
      </c>
      <c r="AY25" s="17">
        <f t="shared" si="19"/>
        <v>0</v>
      </c>
    </row>
    <row r="26" spans="1:51" ht="14.1" customHeight="1" x14ac:dyDescent="0.2">
      <c r="A26" s="1">
        <v>0.79166666666666696</v>
      </c>
      <c r="B26" s="43">
        <v>0</v>
      </c>
      <c r="C26" s="17">
        <v>0.96</v>
      </c>
      <c r="D26" s="17">
        <f t="shared" si="0"/>
        <v>0</v>
      </c>
      <c r="E26" s="17">
        <v>0.53</v>
      </c>
      <c r="F26" s="17">
        <f t="shared" si="1"/>
        <v>0</v>
      </c>
      <c r="G26" s="43">
        <v>0</v>
      </c>
      <c r="H26" s="17">
        <v>6.55</v>
      </c>
      <c r="I26" s="17">
        <f t="shared" si="10"/>
        <v>0</v>
      </c>
      <c r="J26" s="17">
        <v>0.18</v>
      </c>
      <c r="K26" s="17">
        <f t="shared" si="11"/>
        <v>0</v>
      </c>
      <c r="L26" s="43">
        <v>0</v>
      </c>
      <c r="M26" s="17">
        <v>6.72</v>
      </c>
      <c r="N26" s="17">
        <f t="shared" si="2"/>
        <v>0</v>
      </c>
      <c r="O26" s="17">
        <v>0.42</v>
      </c>
      <c r="P26" s="17">
        <f t="shared" si="3"/>
        <v>0</v>
      </c>
      <c r="Q26" s="110">
        <v>13</v>
      </c>
      <c r="R26" s="44">
        <v>726.36</v>
      </c>
      <c r="S26" s="17">
        <f t="shared" si="4"/>
        <v>239.99999999978172</v>
      </c>
      <c r="T26" s="17">
        <v>50.97</v>
      </c>
      <c r="U26" s="17">
        <f t="shared" si="5"/>
        <v>0</v>
      </c>
      <c r="V26" s="43">
        <v>100</v>
      </c>
      <c r="W26" s="66">
        <v>828.99</v>
      </c>
      <c r="X26" s="17">
        <f t="shared" si="6"/>
        <v>800.0000000001819</v>
      </c>
      <c r="Y26" s="17">
        <v>29.2</v>
      </c>
      <c r="Z26" s="17">
        <f t="shared" si="7"/>
        <v>79.999999999984084</v>
      </c>
      <c r="AA26" s="43">
        <v>0</v>
      </c>
      <c r="AB26" s="44">
        <v>18.75</v>
      </c>
      <c r="AC26" s="17">
        <f t="shared" si="8"/>
        <v>40.000000000006253</v>
      </c>
      <c r="AD26" s="17">
        <v>0.69</v>
      </c>
      <c r="AE26" s="17">
        <f t="shared" si="9"/>
        <v>0</v>
      </c>
      <c r="AF26" s="43">
        <v>1</v>
      </c>
      <c r="AG26" s="44">
        <v>68.510000000000005</v>
      </c>
      <c r="AH26" s="17">
        <f t="shared" si="12"/>
        <v>60.000000000030695</v>
      </c>
      <c r="AI26" s="63">
        <v>41.4</v>
      </c>
      <c r="AJ26" s="17">
        <f t="shared" si="13"/>
        <v>59.999999999988063</v>
      </c>
      <c r="AK26" s="43">
        <v>120</v>
      </c>
      <c r="AL26" s="17">
        <v>158.19999999999999</v>
      </c>
      <c r="AM26" s="17">
        <f t="shared" si="14"/>
        <v>1680.0000000000068</v>
      </c>
      <c r="AN26" s="17">
        <v>148.69</v>
      </c>
      <c r="AO26" s="17">
        <f t="shared" si="15"/>
        <v>1139.9999999999864</v>
      </c>
      <c r="AP26" s="43">
        <v>95</v>
      </c>
      <c r="AQ26" s="17">
        <v>162.63999999999999</v>
      </c>
      <c r="AR26" s="17">
        <f t="shared" si="16"/>
        <v>1559.9999999999454</v>
      </c>
      <c r="AS26" s="17">
        <v>123.91</v>
      </c>
      <c r="AT26" s="17">
        <f t="shared" si="17"/>
        <v>659.99999999999659</v>
      </c>
      <c r="AU26" s="43">
        <v>0</v>
      </c>
      <c r="AV26" s="17">
        <v>0.96</v>
      </c>
      <c r="AW26" s="17">
        <f t="shared" si="18"/>
        <v>0</v>
      </c>
      <c r="AX26" s="17">
        <v>0.53</v>
      </c>
      <c r="AY26" s="17">
        <f t="shared" si="19"/>
        <v>0</v>
      </c>
    </row>
    <row r="27" spans="1:51" ht="14.1" customHeight="1" x14ac:dyDescent="0.2">
      <c r="A27" s="1">
        <v>0.83333333333333304</v>
      </c>
      <c r="B27" s="43">
        <v>0</v>
      </c>
      <c r="C27" s="17">
        <v>0.96</v>
      </c>
      <c r="D27" s="17">
        <f t="shared" si="0"/>
        <v>0</v>
      </c>
      <c r="E27" s="17">
        <v>0.53</v>
      </c>
      <c r="F27" s="17">
        <f t="shared" si="1"/>
        <v>0</v>
      </c>
      <c r="G27" s="43">
        <v>0</v>
      </c>
      <c r="H27" s="17">
        <v>6.55</v>
      </c>
      <c r="I27" s="17">
        <f t="shared" si="10"/>
        <v>0</v>
      </c>
      <c r="J27" s="17">
        <v>0.18</v>
      </c>
      <c r="K27" s="17">
        <f t="shared" si="11"/>
        <v>0</v>
      </c>
      <c r="L27" s="43">
        <v>0</v>
      </c>
      <c r="M27" s="17">
        <v>6.72</v>
      </c>
      <c r="N27" s="17">
        <f t="shared" si="2"/>
        <v>0</v>
      </c>
      <c r="O27" s="17">
        <v>0.42</v>
      </c>
      <c r="P27" s="17">
        <f t="shared" si="3"/>
        <v>0</v>
      </c>
      <c r="Q27" s="110">
        <v>0</v>
      </c>
      <c r="R27" s="44">
        <v>726.36</v>
      </c>
      <c r="S27" s="17">
        <f t="shared" si="4"/>
        <v>0</v>
      </c>
      <c r="T27" s="17">
        <v>50.98</v>
      </c>
      <c r="U27" s="17">
        <f t="shared" si="5"/>
        <v>79.999999999984084</v>
      </c>
      <c r="V27" s="43">
        <v>100</v>
      </c>
      <c r="W27" s="66">
        <v>829.31</v>
      </c>
      <c r="X27" s="17">
        <f t="shared" si="6"/>
        <v>2559.9999999994907</v>
      </c>
      <c r="Y27" s="17">
        <v>29.22</v>
      </c>
      <c r="Z27" s="17">
        <f t="shared" si="7"/>
        <v>159.99999999999659</v>
      </c>
      <c r="AA27" s="43">
        <v>0</v>
      </c>
      <c r="AB27" s="44">
        <v>18.760000000000002</v>
      </c>
      <c r="AC27" s="17">
        <f t="shared" si="8"/>
        <v>40.000000000006253</v>
      </c>
      <c r="AD27" s="17">
        <v>0.69</v>
      </c>
      <c r="AE27" s="17">
        <f t="shared" si="9"/>
        <v>0</v>
      </c>
      <c r="AF27" s="43">
        <v>1</v>
      </c>
      <c r="AG27" s="44">
        <v>68.55</v>
      </c>
      <c r="AH27" s="17">
        <f t="shared" si="12"/>
        <v>239.99999999995225</v>
      </c>
      <c r="AI27" s="63">
        <v>41.41</v>
      </c>
      <c r="AJ27" s="17">
        <f t="shared" si="13"/>
        <v>59.999999999988063</v>
      </c>
      <c r="AK27" s="43">
        <v>115</v>
      </c>
      <c r="AL27" s="17">
        <v>158.58000000000001</v>
      </c>
      <c r="AM27" s="17">
        <f t="shared" si="14"/>
        <v>2280.0000000001432</v>
      </c>
      <c r="AN27" s="17">
        <v>148.91999999999999</v>
      </c>
      <c r="AO27" s="17">
        <f t="shared" si="15"/>
        <v>1379.9999999999386</v>
      </c>
      <c r="AP27" s="43">
        <v>90</v>
      </c>
      <c r="AQ27" s="17">
        <v>162.91</v>
      </c>
      <c r="AR27" s="17">
        <f t="shared" si="16"/>
        <v>1620.0000000000614</v>
      </c>
      <c r="AS27" s="17">
        <v>124.08</v>
      </c>
      <c r="AT27" s="17">
        <f t="shared" si="17"/>
        <v>1020.0000000000102</v>
      </c>
      <c r="AU27" s="43">
        <v>0</v>
      </c>
      <c r="AV27" s="17">
        <v>0.96</v>
      </c>
      <c r="AW27" s="17">
        <f t="shared" si="18"/>
        <v>0</v>
      </c>
      <c r="AX27" s="17">
        <v>0.53</v>
      </c>
      <c r="AY27" s="17">
        <f t="shared" si="19"/>
        <v>0</v>
      </c>
    </row>
    <row r="28" spans="1:51" ht="14.1" customHeight="1" x14ac:dyDescent="0.2">
      <c r="A28" s="1">
        <v>0.875</v>
      </c>
      <c r="B28" s="43">
        <v>0</v>
      </c>
      <c r="C28" s="17">
        <v>0.96</v>
      </c>
      <c r="D28" s="17">
        <f t="shared" si="0"/>
        <v>0</v>
      </c>
      <c r="E28" s="17">
        <v>0.53</v>
      </c>
      <c r="F28" s="17">
        <f t="shared" si="1"/>
        <v>0</v>
      </c>
      <c r="G28" s="43">
        <v>0</v>
      </c>
      <c r="H28" s="17">
        <v>6.55</v>
      </c>
      <c r="I28" s="17">
        <f t="shared" si="10"/>
        <v>0</v>
      </c>
      <c r="J28" s="17">
        <v>0.18</v>
      </c>
      <c r="K28" s="17">
        <f t="shared" si="11"/>
        <v>0</v>
      </c>
      <c r="L28" s="43">
        <v>0</v>
      </c>
      <c r="M28" s="17">
        <v>6.72</v>
      </c>
      <c r="N28" s="17">
        <f t="shared" si="2"/>
        <v>0</v>
      </c>
      <c r="O28" s="17">
        <v>0.42</v>
      </c>
      <c r="P28" s="17">
        <f t="shared" si="3"/>
        <v>0</v>
      </c>
      <c r="Q28" s="110">
        <v>9</v>
      </c>
      <c r="R28" s="44">
        <v>726.38</v>
      </c>
      <c r="S28" s="17">
        <f t="shared" si="4"/>
        <v>159.99999999985448</v>
      </c>
      <c r="T28" s="17">
        <v>50.98</v>
      </c>
      <c r="U28" s="17">
        <f t="shared" si="5"/>
        <v>0</v>
      </c>
      <c r="V28" s="43">
        <v>100</v>
      </c>
      <c r="W28" s="66">
        <v>829.81</v>
      </c>
      <c r="X28" s="17">
        <f t="shared" si="6"/>
        <v>4000</v>
      </c>
      <c r="Y28" s="17">
        <v>29.22</v>
      </c>
      <c r="Z28" s="17">
        <f t="shared" si="7"/>
        <v>0</v>
      </c>
      <c r="AA28" s="43">
        <v>0</v>
      </c>
      <c r="AB28" s="44">
        <v>18.760000000000002</v>
      </c>
      <c r="AC28" s="17">
        <f t="shared" si="8"/>
        <v>0</v>
      </c>
      <c r="AD28" s="17">
        <v>0.69</v>
      </c>
      <c r="AE28" s="17">
        <f t="shared" si="9"/>
        <v>0</v>
      </c>
      <c r="AF28" s="43">
        <v>1</v>
      </c>
      <c r="AG28" s="44">
        <v>68.569999999999993</v>
      </c>
      <c r="AH28" s="17">
        <f t="shared" si="12"/>
        <v>119.99999999997613</v>
      </c>
      <c r="AI28" s="63">
        <v>41.41</v>
      </c>
      <c r="AJ28" s="17">
        <f t="shared" si="13"/>
        <v>0</v>
      </c>
      <c r="AK28" s="43">
        <v>120</v>
      </c>
      <c r="AL28" s="17">
        <v>158.97999999999999</v>
      </c>
      <c r="AM28" s="17">
        <f t="shared" si="14"/>
        <v>2399.9999999998636</v>
      </c>
      <c r="AN28" s="17">
        <v>148.99</v>
      </c>
      <c r="AO28" s="17">
        <f t="shared" si="15"/>
        <v>420.0000000001296</v>
      </c>
      <c r="AP28" s="43">
        <v>90</v>
      </c>
      <c r="AQ28" s="17">
        <v>162.99</v>
      </c>
      <c r="AR28" s="17">
        <f t="shared" si="16"/>
        <v>480.00000000007503</v>
      </c>
      <c r="AS28" s="17">
        <v>124.18</v>
      </c>
      <c r="AT28" s="17">
        <f t="shared" si="17"/>
        <v>600.00000000005116</v>
      </c>
      <c r="AU28" s="43">
        <v>0</v>
      </c>
      <c r="AV28" s="17">
        <v>0.96</v>
      </c>
      <c r="AW28" s="17">
        <f t="shared" si="18"/>
        <v>0</v>
      </c>
      <c r="AX28" s="17">
        <v>0.53</v>
      </c>
      <c r="AY28" s="17">
        <f t="shared" si="19"/>
        <v>0</v>
      </c>
    </row>
    <row r="29" spans="1:51" s="98" customFormat="1" ht="14.1" customHeight="1" x14ac:dyDescent="0.2">
      <c r="A29" s="91">
        <v>0.91666666666666696</v>
      </c>
      <c r="B29" s="103">
        <v>0</v>
      </c>
      <c r="C29" s="90">
        <v>0.96</v>
      </c>
      <c r="D29" s="90">
        <f t="shared" si="0"/>
        <v>0</v>
      </c>
      <c r="E29" s="90">
        <v>0.53</v>
      </c>
      <c r="F29" s="90">
        <f t="shared" si="1"/>
        <v>0</v>
      </c>
      <c r="G29" s="103">
        <v>0</v>
      </c>
      <c r="H29" s="90">
        <v>6.55</v>
      </c>
      <c r="I29" s="90">
        <f t="shared" si="10"/>
        <v>0</v>
      </c>
      <c r="J29" s="90">
        <v>0.18</v>
      </c>
      <c r="K29" s="90">
        <f t="shared" si="11"/>
        <v>0</v>
      </c>
      <c r="L29" s="103">
        <v>0</v>
      </c>
      <c r="M29" s="90">
        <v>6.72</v>
      </c>
      <c r="N29" s="90">
        <f t="shared" si="2"/>
        <v>0</v>
      </c>
      <c r="O29" s="90">
        <v>0.42</v>
      </c>
      <c r="P29" s="90">
        <f t="shared" si="3"/>
        <v>0</v>
      </c>
      <c r="Q29" s="111">
        <v>0</v>
      </c>
      <c r="R29" s="94">
        <v>726.38</v>
      </c>
      <c r="S29" s="90">
        <f t="shared" si="4"/>
        <v>0</v>
      </c>
      <c r="T29" s="90">
        <v>50.98</v>
      </c>
      <c r="U29" s="90">
        <f t="shared" si="5"/>
        <v>0</v>
      </c>
      <c r="V29" s="103">
        <v>100</v>
      </c>
      <c r="W29" s="104">
        <v>829.81</v>
      </c>
      <c r="X29" s="90">
        <f t="shared" si="6"/>
        <v>0</v>
      </c>
      <c r="Y29" s="90">
        <v>29.23</v>
      </c>
      <c r="Z29" s="90">
        <f t="shared" si="7"/>
        <v>80.000000000012506</v>
      </c>
      <c r="AA29" s="103">
        <v>0</v>
      </c>
      <c r="AB29" s="94">
        <v>18.77</v>
      </c>
      <c r="AC29" s="90">
        <f t="shared" si="8"/>
        <v>39.999999999992042</v>
      </c>
      <c r="AD29" s="90">
        <v>0.69</v>
      </c>
      <c r="AE29" s="90">
        <f t="shared" si="9"/>
        <v>0</v>
      </c>
      <c r="AF29" s="103">
        <v>1</v>
      </c>
      <c r="AG29" s="94">
        <v>68.599999999999994</v>
      </c>
      <c r="AH29" s="90">
        <f t="shared" si="12"/>
        <v>180.00000000000682</v>
      </c>
      <c r="AI29" s="90">
        <v>41.43</v>
      </c>
      <c r="AJ29" s="90">
        <f t="shared" si="13"/>
        <v>120.00000000001876</v>
      </c>
      <c r="AK29" s="103">
        <v>120</v>
      </c>
      <c r="AL29" s="90">
        <v>159.52000000000001</v>
      </c>
      <c r="AM29" s="90">
        <f t="shared" si="14"/>
        <v>3240.0000000001228</v>
      </c>
      <c r="AN29" s="90">
        <v>149.21</v>
      </c>
      <c r="AO29" s="90">
        <f t="shared" si="15"/>
        <v>1319.9999999999932</v>
      </c>
      <c r="AP29" s="103">
        <v>90</v>
      </c>
      <c r="AQ29" s="90">
        <v>163.26</v>
      </c>
      <c r="AR29" s="90">
        <f t="shared" si="16"/>
        <v>1619.9999999998909</v>
      </c>
      <c r="AS29" s="90">
        <v>124.28</v>
      </c>
      <c r="AT29" s="90">
        <f t="shared" si="17"/>
        <v>599.99999999996589</v>
      </c>
      <c r="AU29" s="103">
        <v>0</v>
      </c>
      <c r="AV29" s="90">
        <v>0.96</v>
      </c>
      <c r="AW29" s="90">
        <f t="shared" si="18"/>
        <v>0</v>
      </c>
      <c r="AX29" s="90">
        <v>0.53</v>
      </c>
      <c r="AY29" s="90">
        <f t="shared" si="19"/>
        <v>0</v>
      </c>
    </row>
    <row r="30" spans="1:51" ht="14.1" customHeight="1" x14ac:dyDescent="0.2">
      <c r="A30" s="1">
        <v>0.95833333333333304</v>
      </c>
      <c r="B30" s="43">
        <v>0</v>
      </c>
      <c r="C30" s="17">
        <v>0.96</v>
      </c>
      <c r="D30" s="17">
        <f t="shared" si="0"/>
        <v>0</v>
      </c>
      <c r="E30" s="17">
        <v>0.53</v>
      </c>
      <c r="F30" s="17">
        <f t="shared" si="1"/>
        <v>0</v>
      </c>
      <c r="G30" s="43">
        <v>0</v>
      </c>
      <c r="H30" s="17">
        <v>6.55</v>
      </c>
      <c r="I30" s="17">
        <f t="shared" si="10"/>
        <v>0</v>
      </c>
      <c r="J30" s="17">
        <v>0.18</v>
      </c>
      <c r="K30" s="17">
        <f t="shared" si="11"/>
        <v>0</v>
      </c>
      <c r="L30" s="43">
        <v>0</v>
      </c>
      <c r="M30" s="17">
        <v>6.72</v>
      </c>
      <c r="N30" s="17">
        <f t="shared" si="2"/>
        <v>0</v>
      </c>
      <c r="O30" s="17">
        <v>0.42</v>
      </c>
      <c r="P30" s="17">
        <f t="shared" si="3"/>
        <v>0</v>
      </c>
      <c r="Q30" s="110">
        <v>0</v>
      </c>
      <c r="R30" s="44">
        <v>726.38</v>
      </c>
      <c r="S30" s="17">
        <f t="shared" si="4"/>
        <v>0</v>
      </c>
      <c r="T30" s="17">
        <v>50.98</v>
      </c>
      <c r="U30" s="17">
        <f t="shared" si="5"/>
        <v>0</v>
      </c>
      <c r="V30" s="43">
        <v>100</v>
      </c>
      <c r="W30" s="66">
        <v>829.93</v>
      </c>
      <c r="X30" s="17">
        <f t="shared" si="6"/>
        <v>960.00000000003638</v>
      </c>
      <c r="Y30" s="17">
        <v>29.23</v>
      </c>
      <c r="Z30" s="17">
        <f t="shared" si="7"/>
        <v>0</v>
      </c>
      <c r="AA30" s="43">
        <v>0</v>
      </c>
      <c r="AB30" s="44">
        <v>18.78</v>
      </c>
      <c r="AC30" s="17">
        <f t="shared" si="8"/>
        <v>40.000000000006253</v>
      </c>
      <c r="AD30" s="17">
        <v>0.69</v>
      </c>
      <c r="AE30" s="17">
        <f t="shared" si="9"/>
        <v>0</v>
      </c>
      <c r="AF30" s="43">
        <v>1</v>
      </c>
      <c r="AG30" s="44">
        <v>68.61</v>
      </c>
      <c r="AH30" s="17">
        <f t="shared" si="12"/>
        <v>60.000000000030695</v>
      </c>
      <c r="AI30" s="63">
        <v>41.44</v>
      </c>
      <c r="AJ30" s="17">
        <f t="shared" si="13"/>
        <v>59.999999999988063</v>
      </c>
      <c r="AK30" s="43">
        <v>115</v>
      </c>
      <c r="AL30" s="17">
        <v>159.78</v>
      </c>
      <c r="AM30" s="17">
        <f t="shared" si="14"/>
        <v>1559.9999999999454</v>
      </c>
      <c r="AN30" s="17">
        <v>149.51</v>
      </c>
      <c r="AO30" s="17">
        <f t="shared" si="15"/>
        <v>1799.9999999998977</v>
      </c>
      <c r="AP30" s="43">
        <v>95</v>
      </c>
      <c r="AQ30" s="17">
        <v>163.71</v>
      </c>
      <c r="AR30" s="17">
        <f t="shared" si="16"/>
        <v>2700.0000000001023</v>
      </c>
      <c r="AS30" s="17">
        <v>124.41</v>
      </c>
      <c r="AT30" s="17">
        <f t="shared" si="17"/>
        <v>779.99999999997272</v>
      </c>
      <c r="AU30" s="43">
        <v>0</v>
      </c>
      <c r="AV30" s="17">
        <v>0.96</v>
      </c>
      <c r="AW30" s="17">
        <f t="shared" si="18"/>
        <v>0</v>
      </c>
      <c r="AX30" s="17">
        <v>0.53</v>
      </c>
      <c r="AY30" s="17">
        <f t="shared" si="19"/>
        <v>0</v>
      </c>
    </row>
    <row r="31" spans="1:51" ht="14.1" customHeight="1" thickBot="1" x14ac:dyDescent="0.25">
      <c r="A31" s="2">
        <v>0.999999999999999</v>
      </c>
      <c r="B31" s="45">
        <v>0</v>
      </c>
      <c r="C31" s="64">
        <v>0.96</v>
      </c>
      <c r="D31" s="19">
        <f t="shared" si="0"/>
        <v>0</v>
      </c>
      <c r="E31" s="64">
        <v>0.53</v>
      </c>
      <c r="F31" s="17">
        <f t="shared" si="1"/>
        <v>0</v>
      </c>
      <c r="G31" s="45">
        <v>0</v>
      </c>
      <c r="H31" s="64">
        <v>6.55</v>
      </c>
      <c r="I31" s="17">
        <f t="shared" si="10"/>
        <v>0</v>
      </c>
      <c r="J31" s="64">
        <v>0.18</v>
      </c>
      <c r="K31" s="17">
        <f t="shared" si="11"/>
        <v>0</v>
      </c>
      <c r="L31" s="45">
        <v>0</v>
      </c>
      <c r="M31" s="64">
        <v>6.82</v>
      </c>
      <c r="N31" s="17">
        <f t="shared" si="2"/>
        <v>400.00000000000216</v>
      </c>
      <c r="O31" s="64">
        <v>0.42</v>
      </c>
      <c r="P31" s="17">
        <f t="shared" si="3"/>
        <v>0</v>
      </c>
      <c r="Q31" s="113">
        <v>0</v>
      </c>
      <c r="R31" s="46">
        <v>726.38</v>
      </c>
      <c r="S31" s="17">
        <f t="shared" si="4"/>
        <v>0</v>
      </c>
      <c r="T31" s="19">
        <v>50.99</v>
      </c>
      <c r="U31" s="17">
        <f t="shared" si="5"/>
        <v>80.000000000040927</v>
      </c>
      <c r="V31" s="45">
        <v>100</v>
      </c>
      <c r="W31" s="67">
        <v>830.31</v>
      </c>
      <c r="X31" s="17">
        <f t="shared" si="6"/>
        <v>3039.9999999999636</v>
      </c>
      <c r="Y31" s="19">
        <v>29.24</v>
      </c>
      <c r="Z31" s="17">
        <f t="shared" si="7"/>
        <v>79.999999999984084</v>
      </c>
      <c r="AA31" s="45">
        <v>0</v>
      </c>
      <c r="AB31" s="46">
        <v>18.78</v>
      </c>
      <c r="AC31" s="17">
        <f t="shared" si="8"/>
        <v>0</v>
      </c>
      <c r="AD31" s="19">
        <v>0.69</v>
      </c>
      <c r="AE31" s="17">
        <f t="shared" si="9"/>
        <v>0</v>
      </c>
      <c r="AF31" s="45">
        <v>1</v>
      </c>
      <c r="AG31" s="46">
        <v>68.63</v>
      </c>
      <c r="AH31" s="17">
        <f t="shared" si="12"/>
        <v>119.99999999997613</v>
      </c>
      <c r="AI31" s="64">
        <v>41.45</v>
      </c>
      <c r="AJ31" s="17">
        <f t="shared" si="13"/>
        <v>60.000000000030695</v>
      </c>
      <c r="AK31" s="45">
        <v>115</v>
      </c>
      <c r="AL31" s="19">
        <v>159.84</v>
      </c>
      <c r="AM31" s="17">
        <f t="shared" si="14"/>
        <v>360.00000000001364</v>
      </c>
      <c r="AN31" s="19">
        <v>149.72999999999999</v>
      </c>
      <c r="AO31" s="17">
        <f t="shared" si="15"/>
        <v>1319.9999999999932</v>
      </c>
      <c r="AP31" s="45">
        <v>90</v>
      </c>
      <c r="AQ31" s="19">
        <v>163.91</v>
      </c>
      <c r="AR31" s="17">
        <f t="shared" si="16"/>
        <v>1199.9999999999318</v>
      </c>
      <c r="AS31" s="19">
        <v>124.64</v>
      </c>
      <c r="AT31" s="17">
        <f t="shared" si="17"/>
        <v>1380.0000000000239</v>
      </c>
      <c r="AU31" s="45">
        <v>0</v>
      </c>
      <c r="AV31" s="19">
        <v>0.96</v>
      </c>
      <c r="AW31" s="17">
        <f t="shared" si="18"/>
        <v>0</v>
      </c>
      <c r="AX31" s="19">
        <v>0.53</v>
      </c>
      <c r="AY31" s="17">
        <f t="shared" si="19"/>
        <v>0</v>
      </c>
    </row>
    <row r="32" spans="1:51" ht="13.5" thickBot="1" x14ac:dyDescent="0.25">
      <c r="A32" s="5" t="s">
        <v>3</v>
      </c>
      <c r="B32" s="47"/>
      <c r="C32" s="48"/>
      <c r="D32" s="5">
        <f>SUM(D8:D31)</f>
        <v>0</v>
      </c>
      <c r="E32" s="48"/>
      <c r="F32" s="5">
        <f>SUM(F8:F31)</f>
        <v>0</v>
      </c>
      <c r="G32" s="47"/>
      <c r="H32" s="48"/>
      <c r="I32" s="5">
        <f>SUM(I8:I31)</f>
        <v>0</v>
      </c>
      <c r="J32" s="48"/>
      <c r="K32" s="5">
        <f>SUM(K8:K31)</f>
        <v>0</v>
      </c>
      <c r="L32" s="47"/>
      <c r="M32" s="48"/>
      <c r="N32" s="5">
        <f>SUM(N8:N31)</f>
        <v>400.00000000000216</v>
      </c>
      <c r="O32" s="48"/>
      <c r="P32" s="5">
        <f>SUM(P8:P31)</f>
        <v>0</v>
      </c>
      <c r="Q32" s="47"/>
      <c r="R32" s="48"/>
      <c r="S32" s="5">
        <f>SUM(S8:S31)</f>
        <v>2560.0000000004002</v>
      </c>
      <c r="T32" s="48"/>
      <c r="U32" s="5">
        <f>SUM(U8:U31)</f>
        <v>480.00000000001819</v>
      </c>
      <c r="V32" s="47"/>
      <c r="W32" s="48"/>
      <c r="X32" s="5">
        <f>SUM(X8:X31)</f>
        <v>45439.9999999996</v>
      </c>
      <c r="Y32" s="48"/>
      <c r="Z32" s="5">
        <f>SUM(Z8:Z31)</f>
        <v>1199.9999999999886</v>
      </c>
      <c r="AA32" s="47"/>
      <c r="AB32" s="48"/>
      <c r="AC32" s="5">
        <f>SUM(AC8:AC31)</f>
        <v>439.99999999999773</v>
      </c>
      <c r="AD32" s="48"/>
      <c r="AE32" s="5">
        <f>SUM(AE8:AE31)</f>
        <v>0</v>
      </c>
      <c r="AF32" s="47"/>
      <c r="AG32" s="48"/>
      <c r="AH32" s="5">
        <f>SUM(AH8:AH31)</f>
        <v>2579.9999999999554</v>
      </c>
      <c r="AI32" s="48"/>
      <c r="AJ32" s="5">
        <f>SUM(AJ8:AJ31)</f>
        <v>1560.0000000000307</v>
      </c>
      <c r="AK32" s="47"/>
      <c r="AL32" s="48"/>
      <c r="AM32" s="5">
        <f>SUM(AM8:AM31)</f>
        <v>42540.000000000015</v>
      </c>
      <c r="AN32" s="48"/>
      <c r="AO32" s="5">
        <f>SUM(AO8:AO31)</f>
        <v>27360.000000000011</v>
      </c>
      <c r="AP32" s="47"/>
      <c r="AQ32" s="48"/>
      <c r="AR32" s="5">
        <f>SUM(AR8:AR31)</f>
        <v>37319.999999999993</v>
      </c>
      <c r="AS32" s="48"/>
      <c r="AT32" s="5">
        <f>SUM(AT8:AT31)</f>
        <v>21180.000000000011</v>
      </c>
      <c r="AU32" s="47"/>
      <c r="AV32" s="48"/>
      <c r="AW32" s="5">
        <f>SUM(AW8:AW31)</f>
        <v>0</v>
      </c>
      <c r="AX32" s="48"/>
      <c r="AY32" s="5">
        <f>SUM(AY8:AY31)</f>
        <v>0</v>
      </c>
    </row>
    <row r="36" spans="2:4" x14ac:dyDescent="0.2">
      <c r="B36" s="31" t="s">
        <v>14</v>
      </c>
      <c r="C36" s="31"/>
      <c r="D36" t="s">
        <v>42</v>
      </c>
    </row>
    <row r="37" spans="2:4" x14ac:dyDescent="0.2">
      <c r="B37" s="31" t="s">
        <v>15</v>
      </c>
      <c r="C37" s="31"/>
      <c r="D37" t="s">
        <v>21</v>
      </c>
    </row>
  </sheetData>
  <mergeCells count="60">
    <mergeCell ref="AP1:AR1"/>
    <mergeCell ref="AS1:AT1"/>
    <mergeCell ref="AP2:AT2"/>
    <mergeCell ref="AP3:AP5"/>
    <mergeCell ref="AQ3:AT3"/>
    <mergeCell ref="AQ4:AR4"/>
    <mergeCell ref="AS4:AT4"/>
    <mergeCell ref="AA3:AA5"/>
    <mergeCell ref="AB3:AE3"/>
    <mergeCell ref="AB4:AC4"/>
    <mergeCell ref="AD4:AE4"/>
    <mergeCell ref="AF1:AJ1"/>
    <mergeCell ref="AF2:AJ2"/>
    <mergeCell ref="AF3:AF5"/>
    <mergeCell ref="AG3:AJ3"/>
    <mergeCell ref="AG4:AH4"/>
    <mergeCell ref="AI4:AJ4"/>
    <mergeCell ref="W3:Z3"/>
    <mergeCell ref="R4:S4"/>
    <mergeCell ref="T4:U4"/>
    <mergeCell ref="W4:X4"/>
    <mergeCell ref="Y4:Z4"/>
    <mergeCell ref="V3:V5"/>
    <mergeCell ref="R3:U3"/>
    <mergeCell ref="Q3:Q5"/>
    <mergeCell ref="G3:G5"/>
    <mergeCell ref="H3:K3"/>
    <mergeCell ref="H4:I4"/>
    <mergeCell ref="L3:L5"/>
    <mergeCell ref="M3:P3"/>
    <mergeCell ref="M4:N4"/>
    <mergeCell ref="O4:P4"/>
    <mergeCell ref="J4:K4"/>
    <mergeCell ref="E4:F4"/>
    <mergeCell ref="C3:F3"/>
    <mergeCell ref="A2:F2"/>
    <mergeCell ref="A3:A5"/>
    <mergeCell ref="C4:D4"/>
    <mergeCell ref="B3:B5"/>
    <mergeCell ref="AA1:AE1"/>
    <mergeCell ref="L2:P2"/>
    <mergeCell ref="Q2:U2"/>
    <mergeCell ref="V2:Z2"/>
    <mergeCell ref="AA2:AE2"/>
    <mergeCell ref="A1:Z1"/>
    <mergeCell ref="G2:K2"/>
    <mergeCell ref="AU1:AW1"/>
    <mergeCell ref="AX1:AY1"/>
    <mergeCell ref="AU3:AU5"/>
    <mergeCell ref="AV3:AY3"/>
    <mergeCell ref="AX4:AY4"/>
    <mergeCell ref="AU2:AY2"/>
    <mergeCell ref="AV4:AW4"/>
    <mergeCell ref="AK1:AM1"/>
    <mergeCell ref="AN1:AO1"/>
    <mergeCell ref="AK2:AO2"/>
    <mergeCell ref="AK3:AK5"/>
    <mergeCell ref="AL3:AO3"/>
    <mergeCell ref="AL4:AM4"/>
    <mergeCell ref="AN4:AO4"/>
  </mergeCells>
  <phoneticPr fontId="0" type="noConversion"/>
  <pageMargins left="0.98" right="0" top="0.78740157480314965" bottom="0.39370078740157483" header="0.51181102362204722" footer="0.4"/>
  <pageSetup paperSize="9" scale="84" orientation="landscape" r:id="rId1"/>
  <headerFooter alignWithMargins="0"/>
  <colBreaks count="2" manualBreakCount="2">
    <brk id="21" max="1048575" man="1"/>
    <brk id="3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напряжения</vt:lpstr>
      <vt:lpstr>ввода ПС</vt:lpstr>
      <vt:lpstr>ВЛ-110 кВ</vt:lpstr>
      <vt:lpstr>ВЛ-35 кВ</vt:lpstr>
      <vt:lpstr>ВЛ-10 кВ</vt:lpstr>
      <vt:lpstr>'ВЛ-10 кВ'!Заголовки_для_печати</vt:lpstr>
      <vt:lpstr>'ввода ПС'!Область_печати</vt:lpstr>
    </vt:vector>
  </TitlesOfParts>
  <Company>VologdaEnergo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Alvolkov</dc:creator>
  <cp:lastModifiedBy>Уланова Галина Николаевна</cp:lastModifiedBy>
  <cp:lastPrinted>2014-07-04T10:32:20Z</cp:lastPrinted>
  <dcterms:created xsi:type="dcterms:W3CDTF">2006-03-29T07:25:57Z</dcterms:created>
  <dcterms:modified xsi:type="dcterms:W3CDTF">2015-01-16T11:21:29Z</dcterms:modified>
</cp:coreProperties>
</file>